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<x:sst xmlns:x="http://schemas.openxmlformats.org/spreadsheetml/2006/main" count="4395" uniqueCount="686">
  <x:si>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</x:si>
  <x:si>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</x:si>
  <x:si>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</x:si>
  <x:si>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</x:si>
  <x:si>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</x:si>
  <x:si>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</x:si>
  <x:si>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</x:si>
  <x:si>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</x:si>
  <x:si>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</x:si>
  <x:si>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</x:si>
  <x:si>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</x:si>
  <x:si>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</x:si>
  <x:si>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</x:si>
  <x:si>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</x:si>
  <x:si>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</x:si>
  <x:si>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</x:si>
  <x:si>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</x:si>
  <x:si>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</x:si>
  <x:si>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</x:si>
  <x:si>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</x:si>
  <x:si>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</x:si>
  <x:si>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</x:si>
  <x:si>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</x:si>
  <x:si>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</x:si>
  <x:si>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</x:si>
  <x:si>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</x:si>
  <x:si>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</x:si>
  <x:si>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</x:si>
  <x:si>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</x:si>
  <x:si>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</x:si>
  <x:si>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</x:si>
  <x:si>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</x:si>
  <x:si>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</x:si>
  <x:si>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</x:si>
  <x:si>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</x:si>
  <x:si>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</x:si>
  <x:si>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</x:si>
  <x:si>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</x:si>
  <x:si>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</x:si>
  <x:si>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</x:si>
  <x:si>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</x:si>
  <x:si>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</x:si>
  <x:si>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</x:si>
  <x:si>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</x:si>
  <x:si>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</x:si>
  <x:si>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</x:si>
  <x:si>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</x:si>
  <x:si>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</x:si>
  <x:si>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</x:si>
  <x:si>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</x:si>
  <x:si>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</x:si>
  <x:si>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</x:si>
  <x:si>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</x:si>
  <x:si>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</x:si>
  <x:si>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</x:si>
  <x:si>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</x:si>
  <x:si>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</x:si>
  <x:si>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</x:si>
  <x:si>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</x:si>
  <x:si>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</x:si>
  <x:si>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</x:si>
  <x:si>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</x:si>
  <x:si>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</x:si>
  <x:si>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</x:si>
  <x:si>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</x:si>
  <x:si>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</x:si>
  <x:si>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</x:si>
  <x:si>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</x:si>
  <x:si>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</x:si>
  <x:si>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</x:si>
  <x:si>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</x:si>
  <x:si>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</x:si>
  <x:si>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</x:si>
  <x:si>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</x:si>
  <x:si>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</x:si>
  <x:si>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</x:si>
  <x:si>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</x:si>
  <x:si>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</x:si>
  <x:si>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</x:si>
  <x:si>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</x:si>
  <x:si>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</x:si>
  <x:si>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</x:si>
  <x:si>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</x:si>
  <x:si>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</x:si>
  <x:si>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</x:si>
  <x:si>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</x:si>
  <x:si>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</x:si>
  <x:si>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</x:si>
  <x:si>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</x:si>
  <x:si>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</x:si>
  <x:si>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</x:si>
  <x:si>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</x:si>
  <x:si>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</x:si>
  <x:si>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</x:si>
  <x:si>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</x:si>
  <x:si>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</x:si>
  <x:si>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</x:si>
  <x:si>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</x:si>
  <x:si>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</x:si>
  <x:si>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</x:si>
  <x:si>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</x:si>
  <x:si>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</x:si>
  <x:si>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</x:si>
  <x:si>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</x:si>
  <x:si>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</x:si>
  <x:si>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</x:si>
  <x:si>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</x:si>
  <x:si>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</x:si>
  <x:si>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</x:si>
  <x:si>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</x:si>
  <x:si>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</x:si>
  <x:si>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</x:si>
  <x:si>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</x:si>
  <x:si>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</x:si>
  <x:si>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</x:si>
  <x:si>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</x:si>
  <x:si>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</x:si>
  <x:si>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</x:si>
  <x:si>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</x:si>
  <x:si>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</x:si>
  <x:si>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</x:si>
  <x:si>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</x:si>
  <x:si>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</x:si>
  <x:si>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</x:si>
  <x:si>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</x:si>
  <x:si>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</x:si>
  <x:si>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</x:si>
  <x:si>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</x:si>
  <x:si>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</x:si>
  <x:si>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</x:si>
  <x:si>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</x:si>
  <x:si>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</x:si>
  <x:si>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</x:si>
  <x:si>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</x:si>
  <x:si>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</x:si>
  <x:si>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</x:si>
  <x:si>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</x:si>
  <x:si>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</x:si>
  <x:si>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</x:si>
  <x:si>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</x:si>
  <x:si>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</x:si>
  <x:si>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</x:si>
  <x:si>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</x:si>
  <x:si>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</x:si>
  <x:si>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</x:si>
  <x:si>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</x:si>
  <x:si>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</x:si>
  <x:si>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</x:si>
  <x:si>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</x:si>
  <x:si>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</x:si>
  <x:si>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</x:si>
  <x:si>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</x:si>
  <x:si>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</x:si>
  <x:si>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</x:si>
  <x:si>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</x:si>
  <x:si>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</x:si>
  <x:si>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</x:si>
  <x:si>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</x:si>
  <x:si>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</x:si>
  <x:si>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</x:si>
  <x:si>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</x:si>
  <x:si>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</x:si>
  <x:si>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</x:si>
  <x:si>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</x:si>
  <x:si>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</x:si>
  <x:si>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</x:si>
  <x:si>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</x:si>
  <x:si>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</x:si>
  <x:si>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</x:si>
  <x:si>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</x:si>
  <x:si>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</x:si>
  <x:si>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</x:si>
  <x:si>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</x:si>
  <x:si>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</x:si>
  <x:si>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</x:si>
  <x:si>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</x:si>
  <x:si>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</x:si>
  <x:si>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</x:si>
  <x:si>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</x:si>
  <x:si>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</x:si>
  <x:si>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</x:si>
  <x:si>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</x:si>
  <x:si>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</x:si>
  <x:si>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</x:si>
  <x:si>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</x:si>
  <x:si>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</x:si>
  <x:si>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</x:si>
  <x:si>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</x:si>
  <x:si>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</x:si>
  <x:si>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</x:si>
  <x:si>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</x:si>
  <x:si>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</x:si>
  <x:si>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</x:si>
  <x:si>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</x:si>
  <x:si>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</x:si>
  <x:si>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</x:si>
  <x:si>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</x:si>
  <x:si>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</x:si>
  <x:si>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</x:si>
  <x:si>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</x:si>
  <x:si>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</x:si>
  <x:si>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</x:si>
  <x:si>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</x:si>
  <x:si>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</x:si>
  <x:si>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</x:si>
  <x:si>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</x:si>
  <x:si>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</x:si>
  <x:si>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</x:si>
  <x:si>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</x:si>
  <x:si>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</x:si>
  <x:si>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</x:si>
  <x:si>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</x:si>
  <x:si>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</x:si>
  <x:si>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</x:si>
  <x:si>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</x:si>
  <x:si>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</x:si>
  <x:si>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</x:si>
  <x:si>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</x:si>
  <x:si>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</x:si>
  <x:si>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</x:si>
  <x:si>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</x:si>
  <x:si>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</x:si>
  <x:si>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</x:si>
  <x:si>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</x:si>
  <x:si>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</x:si>
  <x:si>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</x:si>
  <x:si>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</x:si>
  <x:si>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</x:si>
  <x:si>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</x:si>
  <x:si>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</x:si>
  <x:si>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</x:si>
  <x:si>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</x:si>
  <x:si>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</x:si>
  <x:si>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</x:si>
  <x:si>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</x:si>
  <x:si>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</x:si>
  <x:si>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</x:si>
  <x:si>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</x:si>
  <x:si>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</x:si>
  <x:si>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</x:si>
  <x:si>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</x:si>
  <x:si>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</x:si>
  <x:si>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</x:si>
  <x:si>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</x:si>
  <x:si>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</x:si>
  <x:si>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</x:si>
  <x:si>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</x:si>
  <x:si>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</x:si>
  <x:si>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</x:si>
  <x:si>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</x:si>
  <x:si>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</x:si>
  <x:si>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</x:si>
  <x:si>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</x:si>
  <x:si>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</x:si>
  <x:si>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</x:si>
  <x:si>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</x:si>
  <x:si>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</x:si>
  <x:si>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</x:si>
  <x:si>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</x:si>
  <x:si>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</x:si>
  <x:si>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</x:si>
  <x:si>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</x:si>
  <x:si>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</x:si>
  <x:si>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</x:si>
  <x:si>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</x:si>
  <x:si>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</x:si>
  <x:si>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</x:si>
  <x:si>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</x:si>
  <x:si>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</x:si>
  <x:si>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</x:si>
  <x:si>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</x:si>
  <x:si>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</x:si>
  <x:si>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</x:si>
  <x:si>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</x:si>
  <x:si>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</x:si>
  <x:si>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</x:si>
  <x:si>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</x:si>
  <x:si>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</x:si>
  <x:si>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</x:si>
  <x:si>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</x:si>
  <x:si>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</x:si>
  <x:si>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</x:si>
  <x:si>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</x:si>
  <x:si>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</x:si>
  <x:si>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</x:si>
  <x:si>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</x:si>
  <x:si>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</x:si>
  <x:si>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</x:si>
  <x:si>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</x:si>
  <x:si>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</x:si>
  <x:si>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</x:si>
  <x:si>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</x:si>
  <x:si>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</x:si>
  <x:si>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</x:si>
  <x:si>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</x:si>
  <x:si>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</x:si>
  <x:si>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</x:si>
  <x:si>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</x:si>
  <x:si>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</x:si>
  <x:si>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</x:si>
  <x:si>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</x:si>
  <x:si>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</x:si>
  <x:si>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</x:si>
  <x:si>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</x:si>
  <x:si>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</x:si>
  <x:si>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</x:si>
  <x:si>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</x:si>
  <x:si>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</x:si>
  <x:si>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</x:si>
  <x:si>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</x:si>
  <x:si>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</x:si>
  <x:si>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</x:si>
  <x:si>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</x:si>
  <x:si>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</x:si>
  <x:si>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</x:si>
  <x:si>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</x:si>
  <x:si>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</x:si>
  <x:si>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</x:si>
  <x:si>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</x:si>
  <x:si>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</x:si>
  <x:si>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</x:si>
  <x:si>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</x:si>
  <x:si>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</x:si>
  <x:si>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</x:si>
  <x:si>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</x:si>
  <x:si>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</x:si>
  <x:si>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</x:si>
  <x:si>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</x:si>
  <x:si>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</x:si>
  <x:si>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</x:si>
  <x:si>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</x:si>
  <x:si>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</x:si>
  <x:si>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</x:si>
  <x:si>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</x:si>
  <x:si>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</x:si>
  <x:si>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</x:si>
  <x:si>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</x:si>
  <x:si>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</x:si>
  <x:si>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</x:si>
  <x:si>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</x:si>
  <x:si>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</x:si>
  <x:si>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</x:si>
  <x:si>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</x:si>
  <x:si>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</x:si>
  <x:si>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</x:si>
  <x:si>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</x:si>
  <x:si>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</x:si>
  <x:si>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</x:si>
  <x:si>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</x:si>
  <x:si>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</x:si>
  <x:si>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</x:si>
  <x:si>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</x:si>
  <x:si>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</x:si>
  <x:si>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</x:si>
  <x:si>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</x:si>
  <x:si>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</x:si>
  <x:si>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</x:si>
  <x:si>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</x:si>
  <x:si>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</x:si>
  <x:si>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</x:si>
  <x:si>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</x:si>
  <x:si>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</x:si>
  <x:si>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</x:si>
  <x:si>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</x:si>
  <x:si>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</x:si>
  <x:si>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</x:si>
  <x:si>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</x:si>
  <x:si>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</x:si>
  <x:si>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</x:si>
  <x:si>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</x:si>
  <x:si>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</x:si>
  <x:si>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</x:si>
  <x:si>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</x:si>
  <x:si>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</x:si>
  <x:si>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</x:si>
  <x:si>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</x:si>
  <x:si>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</x:si>
  <x:si>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</x:si>
  <x:si>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</x:si>
  <x:si>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</x:si>
  <x:si>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</x:si>
  <x:si>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</x:si>
  <x:si>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</x:si>
  <x:si>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</x:si>
  <x:si>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</x:si>
  <x:si>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</x:si>
  <x:si>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</x:si>
  <x:si>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</x:si>
  <x:si>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</x:si>
  <x:si>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</x:si>
  <x:si>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</x:si>
  <x:si>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</x:si>
  <x:si>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</x:si>
  <x:si>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</x:si>
  <x:si>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</x:si>
  <x:si>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</x:si>
  <x:si>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</x:si>
  <x:si>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</x:si>
  <x:si>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</x:si>
  <x:si>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</x:si>
  <x:si>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</x:si>
  <x:si>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</x:si>
  <x:si>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</x:si>
  <x:si>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</x:si>
  <x:si>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</x:si>
  <x:si>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</x:si>
  <x:si>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</x:si>
  <x:si>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</x:si>
  <x:si>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</x:si>
  <x:si>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</x:si>
  <x:si>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</x:si>
  <x:si>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</x:si>
  <x:si>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</x:si>
  <x:si>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</x:si>
  <x:si>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</x:si>
  <x:si>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</x:si>
  <x:si>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</x:si>
  <x:si>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</x:si>
  <x:si>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</x:si>
  <x:si>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</x:si>
  <x:si>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</x:si>
  <x:si>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</x:si>
  <x:si>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</x:si>
  <x:si>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</x:si>
  <x:si>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</x:si>
  <x:si>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</x:si>
  <x:si>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</x:si>
  <x:si>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</x:si>
  <x:si>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</x:si>
  <x:si>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</x:si>
  <x:si>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</x:si>
  <x:si>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</x:si>
  <x:si>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</x:si>
  <x:si>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</x:si>
  <x:si>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</x:si>
  <x:si>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</x:si>
  <x:si>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</x:si>
  <x:si>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</x:si>
  <x:si>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</x:si>
  <x:si>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</x:si>
  <x:si>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</x:si>
  <x:si>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</x:si>
  <x:si>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</x:si>
  <x:si>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</x:si>
  <x:si>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</x:si>
  <x:si>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</x:si>
  <x:si>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</x:si>
  <x:si>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</x:si>
  <x:si>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</x:si>
  <x:si>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</x:si>
  <x:si>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</x:si>
  <x:si>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</x:si>
  <x:si>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</x:si>
  <x:si>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</x:si>
  <x:si>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</x:si>
  <x:si>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</x:si>
  <x:si>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</x:si>
  <x:si>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</x:si>
  <x:si>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</x:si>
  <x:si>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</x:si>
  <x:si>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</x:si>
  <x:si>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</x:si>
  <x:si>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</x:si>
  <x:si>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</x:si>
  <x:si>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</x:si>
  <x:si>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</x:si>
  <x:si>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</x:si>
  <x:si>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</x:si>
  <x:si>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</x:si>
  <x:si>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</x:si>
  <x:si>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</x:si>
  <x:si>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</x:si>
  <x:si>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</x:si>
  <x:si>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</x:si>
  <x:si>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</x:si>
  <x:si>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</x:si>
  <x:si>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</x:si>
  <x:si>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</x:si>
  <x:si>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</x:si>
  <x:si>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</x:si>
  <x:si>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</x:si>
  <x:si>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</x:si>
  <x:si>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</x:si>
  <x:si>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</x:si>
  <x:si>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</x:si>
  <x:si>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</x:si>
  <x:si>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</x:si>
  <x:si>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</x:si>
  <x:si>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</x:si>
  <x:si>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</x:si>
  <x:si>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</x:si>
  <x:si>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</x:si>
  <x:si>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</x:si>
  <x:si>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</x:si>
  <x:si>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</x:si>
  <x:si>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</x:si>
  <x:si>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</x:si>
  <x:si>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</x:si>
  <x:si>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</x:si>
  <x:si>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</x:si>
  <x:si>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</x:si>
  <x:si>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</x:si>
  <x:si>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</x:si>
  <x:si>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</x:si>
  <x:si>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</x:si>
  <x:si>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</x:si>
  <x:si>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</x:si>
  <x:si>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</x:si>
  <x:si>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</x:si>
  <x:si>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</x:si>
  <x:si>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</x:si>
  <x:si>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</x:si>
  <x:si>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</x:si>
  <x:si>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</x:si>
  <x:si>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</x:si>
  <x:si>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</x:si>
  <x:si>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</x:si>
  <x:si>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</x:si>
  <x:si>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</x:si>
  <x:si>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</x:si>
  <x:si>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</x:si>
  <x:si>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</x:si>
  <x:si>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</x:si>
  <x:si>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</x:si>
  <x:si>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</x:si>
  <x:si>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</x:si>
  <x:si>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</x:si>
  <x:si>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</x:si>
  <x:si>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</x:si>
  <x:si>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</x:si>
  <x:si>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</x:si>
  <x:si>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</x:si>
  <x:si>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</x:si>
  <x:si>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</x:si>
  <x:si>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</x:si>
  <x:si>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</x:si>
  <x:si>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</x:si>
  <x:si>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</x:si>
  <x:si>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</x:si>
  <x:si>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</x:si>
  <x:si>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</x:si>
  <x:si>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</x:si>
  <x:si>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</x:si>
  <x:si>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</x:si>
  <x:si>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</x:si>
  <x:si>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</x:si>
  <x:si>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</x:si>
  <x:si>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</x:si>
  <x:si>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</x:si>
  <x:si>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</x:si>
  <x:si>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</x:si>
  <x:si>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</x:si>
  <x:si>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</x:si>
  <x:si>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</x:si>
  <x:si>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</x:si>
  <x:si>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</x:si>
  <x:si>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</x:si>
  <x:si>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</x:si>
  <x:si>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</x:si>
  <x:si>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</x:si>
  <x:si>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</x:si>
  <x:si>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</x:si>
  <x:si>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</x:si>
  <x:si>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</x:si>
  <x:si>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</x:si>
  <x:si>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</x:si>
  <x:si>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</x:si>
  <x:si>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</x:si>
  <x:si>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</x:si>
  <x:si>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</x:si>
  <x:si>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</x:si>
  <x:si>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</x:si>
  <x:si>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</x:si>
  <x:si>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</x:si>
  <x:si>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</x:si>
  <x:si>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</x:si>
  <x:si>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</x:si>
  <x:si>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</x:si>
  <x:si>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</x:si>
  <x:si>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</x:si>
  <x:si>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</x:si>
  <x:si>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</x:si>
  <x:si>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</x:si>
  <x:si>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</x:si>
  <x:si>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</x:si>
  <x:si>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</x:si>
  <x:si>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</x:si>
  <x:si>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</x:si>
  <x:si>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</x:si>
  <x:si>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</x:si>
  <x:si>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</x:si>
  <x:si>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</x:si>
  <x:si>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</x:si>
  <x:si>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</x:si>
  <x:si>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</x:si>
  <x:si>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</x:si>
  <x:si>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</x:si>
  <x:si>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</x:si>
  <x:si>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</x:si>
  <x:si>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</x:si>
  <x:si>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</x:si>
  <x:si>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</x:si>
  <x:si>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</x:si>
  <x:si>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</x:si>
  <x:si>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</x:si>
  <x:si>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</x:si>
  <x:si>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</x:si>
  <x:si>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</x:si>
  <x:si>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</x:si>
  <x:si>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</x:si>
  <x:si>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</x:si>
  <x:si>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</x:si>
  <x:si>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</x:si>
  <x:si>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</x:si>
  <x:si>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</x:si>
  <x:si>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</x:si>
  <x:si>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</x:si>
  <x:si>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</x:si>
  <x:si>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</x:si>
  <x:si>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</x:si>
  <x:si>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</x:si>
  <x:si>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</x:si>
  <x:si>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</x:si>
  <x:si>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</x:si>
  <x:si>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</x:si>
  <x:si>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</x:si>
  <x:si>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</x:si>
  <x:si>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</x:si>
  <x:si>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</x:si>
  <x:si>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</x:si>
  <x:si>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</x:si>
  <x:si>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</x:si>
  <x:si>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</x:si>
  <x:si>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</x:si>
  <x:si>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</x:si>
  <x:si>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</x:si>
  <x:si>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</x:si>
  <x:si>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</x:si>
  <x:si>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</x:si>
  <x:si>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</x:si>
  <x:si>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</x:si>
  <x:si>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</x:si>
  <x:si>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</x:si>
  <x:si>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</x:si>
  <x:si>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</x:si>
  <x:si>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</x:si>
  <x:si>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</x:si>
  <x:si>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</x:si>
  <x:si>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</x:si>
  <x:si>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</x:si>
  <x:si>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</x:si>
  <x:si>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</x:si>
  <x:si>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</x:si>
  <x:si>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</x:si>
  <x:si>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</x:si>
  <x:si>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</x:si>
  <x:si>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</x:si>
  <x:si>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</x:si>
  <x:si>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</x:si>
  <x:si>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</x:si>
  <x:si>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</x:si>
  <x:si>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</x:si>
  <x:si>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</x:si>
  <x:si>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</x:si>
  <x:si>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</x:si>
  <x:si>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</x:si>
  <x:si>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</x:si>
  <x:si>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</x:si>
  <x:si>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</x:si>
  <x:si>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</x:si>
  <x:si>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</x:si>
  <x:si>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</x:si>
  <x:si>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</x:si>
  <x:si>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</x:si>
  <x:si>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</x:si>
  <x:si>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</x:si>
  <x:si>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</x:si>
  <x:si>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</x:si>
  <x:si>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</x:si>
  <x:si>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</x:si>
  <x:si>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</x:si>
  <x:si>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</x:si>
  <x:si>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</x:si>
  <x:si>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</x:si>
  <x:si>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</x:si>
  <x:si>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</x:si>
  <x:si>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</x:si>
  <x:si>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Canterbury Christ Church University</x:t>
  </x:si>
  <x:si>
    <x:t>UKPRN: 10001143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</x:si>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</x:sst>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9510</x:v>
      </x:c>
      <x:c r="E13" s="412">
        <x:f>IF(($D$13+$D$14)=0,0,D13/($D$13+$D$14))</x:f>
        <x:v>0</x:v>
      </x:c>
      <x:c r="F13" s="403">
        <x:v>1090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505</x:v>
      </x:c>
      <x:c r="E14" s="414">
        <x:f>IF(($D$13+$D$14)=0,0,D14/($D$13+$D$14))</x:f>
        <x:v>0</x:v>
      </x:c>
      <x:c r="F14" s="413">
        <x:v>1280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1800</x:v>
      </x:c>
      <x:c r="AQ14" s="407">
        <x:f t="shared" ref="AQ14:AQ30" si="2">IF(SUM($AP$13:$AP$30)=0,0,AP14/SUM($AP$13:$AP$30))</x:f>
        <x:v>0</x:v>
      </x:c>
      <x:c r="AR14" s="406">
        <x:v>1005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7170</x:v>
      </x:c>
      <x:c r="E15" s="415">
        <x:f>IF(($D$15+$D$16+$D$17)=0,0,D15/($D$15+$D$16+$D$17))</x:f>
        <x:v>0</x:v>
      </x:c>
      <x:c r="F15" s="403">
        <x:v>185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1055</x:v>
      </x:c>
      <x:c r="AQ15" s="407">
        <x:f t="shared" si="2"/>
        <x:v>0</x:v>
      </x:c>
      <x:c r="AR15" s="406">
        <x:v>30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1800</x:v>
      </x:c>
      <x:c r="E16" s="416">
        <x:f>IF(($D$15+$D$16+$D$17)=0,0,D16/($D$15+$D$16+$D$17))</x:f>
        <x:v>0</x:v>
      </x:c>
      <x:c r="F16" s="406">
        <x:v>610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60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1040</x:v>
      </x:c>
      <x:c r="E17" s="418">
        <x:f>IF(($D$15+$D$16+$D$17)=0,0,D17/($D$15+$D$16+$D$17))</x:f>
        <x:v>0</x:v>
      </x:c>
      <x:c r="F17" s="413">
        <x:v>1575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220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7915</x:v>
      </x:c>
      <x:c r="E18" s="415">
        <x:f>IF(($D$18+$D$19+$D$20+$D$21+$D$22)=0,0,D18/($D$18+$D$19+$D$20+$D$21+$D$22))</x:f>
        <x:v>0</x:v>
      </x:c>
      <x:c r="F18" s="403">
        <x:v>1980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980</x:v>
      </x:c>
      <x:c r="E19" s="416">
        <x:f>IF(($D$18+$D$19+$D$20+$D$21+$D$22)=0,0,D19/($D$18+$D$19+$D$20+$D$21+$D$22))</x:f>
        <x:v>0</x:v>
      </x:c>
      <x:c r="F19" s="406">
        <x:v>135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225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355</x:v>
      </x:c>
      <x:c r="E20" s="416">
        <x:f>IF(($D$18+$D$19+$D$20+$D$21+$D$22)=0,0,D20/($D$18+$D$19+$D$20+$D$21+$D$22))</x:f>
        <x:v>0</x:v>
      </x:c>
      <x:c r="F20" s="406">
        <x:v>145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390</x:v>
      </x:c>
      <x:c r="E21" s="416">
        <x:f>IF(($D$18+$D$19+$D$20+$D$21+$D$22)=0,0,D21/($D$18+$D$19+$D$20+$D$21+$D$22))</x:f>
        <x:v>0</x:v>
      </x:c>
      <x:c r="F21" s="406">
        <x:v>60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370</x:v>
      </x:c>
      <x:c r="E22" s="418">
        <x:f>IF(($D$18+$D$19+$D$20+$D$21+$D$22)=0,0,D22/($D$18+$D$19+$D$20+$D$21+$D$22))</x:f>
        <x:v>0</x:v>
      </x:c>
      <x:c r="F22" s="413">
        <x:v>55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1720</x:v>
      </x:c>
      <x:c r="AQ22" s="407">
        <x:f t="shared" si="2"/>
        <x:v>0</x:v>
      </x:c>
      <x:c r="AR22" s="406">
        <x:v>380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3560</x:v>
      </x:c>
      <x:c r="E23" s="415">
        <x:f>IF(($D$23+$D$24+$D$25)=0,0,D23/($D$23+$D$24+$D$25))</x:f>
        <x:v>0</x:v>
      </x:c>
      <x:c r="F23" s="403">
        <x:v>460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410</x:v>
      </x:c>
      <x:c r="AQ23" s="407">
        <x:f t="shared" si="2"/>
        <x:v>0</x:v>
      </x:c>
      <x:c r="AR23" s="406">
        <x:v>140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6455</x:v>
      </x:c>
      <x:c r="E24" s="416">
        <x:f>IF(($D$23+$D$24+$D$25)=0,0,D24/($D$23+$D$24+$D$25))</x:f>
        <x:v>0</x:v>
      </x:c>
      <x:c r="F24" s="406">
        <x:v>1910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1200</x:v>
      </x:c>
      <x:c r="AQ24" s="407">
        <x:f t="shared" si="2"/>
        <x:v>0</x:v>
      </x:c>
      <x:c r="AR24" s="406">
        <x:v>35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335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1310</x:v>
      </x:c>
      <x:c r="E26" s="415">
        <x:f>IF(($D$26+$D$27)=0,0,D26/($D$26+$D$27))</x:f>
        <x:v>0</x:v>
      </x:c>
      <x:c r="F26" s="403">
        <x:v>220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495</x:v>
      </x:c>
      <x:c r="AQ26" s="407">
        <x:f t="shared" si="2"/>
        <x:v>0</x:v>
      </x:c>
      <x:c r="AR26" s="406">
        <x:v>65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8705</x:v>
      </x:c>
      <x:c r="E27" s="418">
        <x:f>IF(($D$26+$D$27)=0,0,D27/($D$26+$D$27))</x:f>
        <x:v>0</x:v>
      </x:c>
      <x:c r="F27" s="413">
        <x:v>2150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450</x:v>
      </x:c>
      <x:c r="AQ27" s="407">
        <x:f t="shared" si="2"/>
        <x:v>0</x:v>
      </x:c>
      <x:c r="AR27" s="406">
        <x:v>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605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1175</x:v>
      </x:c>
      <x:c r="AQ28" s="407">
        <x:f t="shared" si="2"/>
        <x:v>0</x:v>
      </x:c>
      <x:c r="AR28" s="406">
        <x:v>35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2650</x:v>
      </x:c>
      <x:c r="E29" s="416">
        <x:f>IF(($D$28+$D$29+$D$30+$D$31)=0,0,D29/($D$28+$D$29+$D$30+$D$31))</x:f>
        <x:v>0</x:v>
      </x:c>
      <x:c r="F29" s="406">
        <x:v>55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850</x:v>
      </x:c>
      <x:c r="AQ29" s="407">
        <x:f t="shared" si="2"/>
        <x:v>0</x:v>
      </x:c>
      <x:c r="AR29" s="406">
        <x:v>595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3960</x:v>
      </x:c>
      <x:c r="E30" s="416">
        <x:f>IF(($D$28+$D$29+$D$30+$D$31)=0,0,D30/($D$28+$D$29+$D$30+$D$31))</x:f>
        <x:v>0</x:v>
      </x:c>
      <x:c r="F30" s="406">
        <x:v>195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80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2800</x:v>
      </x:c>
      <x:c r="E31" s="421">
        <x:f>IF(($D$28+$D$29+$D$30+$D$31)=0,0,D31/($D$28+$D$29+$D$30+$D$31))</x:f>
        <x:v>0</x:v>
      </x:c>
      <x:c r="F31" s="420">
        <x:v>2110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9310</x:v>
      </x:c>
      <x:c r="E32" s="424">
        <x:f>IF(($D$32+$D$33+$D$34)=0,0,D32/($D$32+$D$33+$D$34))</x:f>
        <x:v>0</x:v>
      </x:c>
      <x:c r="F32" s="423">
        <x:v>2245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595</x:v>
      </x:c>
      <x:c r="E33" s="427">
        <x:f>IF(($D$32+$D$33+$D$34)=0,0,D33/($D$32+$D$33+$D$34))</x:f>
        <x:v>0</x:v>
      </x:c>
      <x:c r="F33" s="426">
        <x:v>40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110</x:v>
      </x:c>
      <x:c r="E34" s="421">
        <x:f>IF(($D$32+$D$33+$D$34)=0,0,D34/($D$32+$D$33+$D$34))</x:f>
        <x:v>0</x:v>
      </x:c>
      <x:c r="F34" s="420">
        <x:v>85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1310</x:v>
      </x:c>
      <x:c r="E35" s="424">
        <x:f>IF(($D$35+$D$36)=0,0,D35/($D$35+$D$36))</x:f>
        <x:v>0</x:v>
      </x:c>
      <x:c r="F35" s="423">
        <x:v>470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7980</x:v>
      </x:c>
      <x:c r="E36" s="421">
        <x:f>IF(($D$35+$D$36)=0,0,D36/($D$35+$D$36))</x:f>
        <x:v>0</x:v>
      </x:c>
      <x:c r="F36" s="420">
        <x:v>1770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870</x:v>
      </x:c>
      <x:c r="E37" s="430">
        <x:f>IF(($D$37+$D$38+$D$39+$D$40+$D$41)=0,0,D37/($D$37+$D$38+$D$39+$D$40+$D$41))</x:f>
        <x:v>0</x:v>
      </x:c>
      <x:c r="F37" s="429">
        <x:v>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1365</x:v>
      </x:c>
      <x:c r="E38" s="416">
        <x:f>IF(($D$37+$D$38+$D$39+$D$40+$D$41)=0,0,D38/($D$37+$D$38+$D$39+$D$40+$D$41))</x:f>
        <x:v>0</x:v>
      </x:c>
      <x:c r="F38" s="429">
        <x:v>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1550</x:v>
      </x:c>
      <x:c r="E39" s="416">
        <x:f>IF(($D$37+$D$38+$D$39+$D$40+$D$41)=0,0,D39/($D$37+$D$38+$D$39+$D$40+$D$41))</x:f>
        <x:v>0</x:v>
      </x:c>
      <x:c r="F39" s="429">
        <x:v>25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1605</x:v>
      </x:c>
      <x:c r="E40" s="416">
        <x:f>IF(($D$37+$D$38+$D$39+$D$40+$D$41)=0,0,D40/($D$37+$D$38+$D$39+$D$40+$D$41))</x:f>
        <x:v>0</x:v>
      </x:c>
      <x:c r="F40" s="429">
        <x:v>25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1240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470"/>
      <x:c r="I20" s="71" t="s">
        <x:v>122</x:v>
      </x:c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122</x:v>
      </x:c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118</x:v>
      </x:c>
      <x:c r="D24" s="383" t="s">
        <x:f>'Benchmark (b)'!C23</x:f>
        <x:v>118</x:v>
      </x:c>
      <x:c r="E24" s="383" t="s">
        <x:f>'Difference (a-b)'!C23</x:f>
        <x:v>118</x:v>
      </x:c>
      <x:c r="F24" s="383" t="s">
        <x:f>'Z-score'!C23</x:f>
        <x:v>118</x:v>
      </x:c>
      <x:c r="G24" s="9" t="s">
        <x:v>118</x:v>
      </x:c>
      <x:c r="H24" s="70" t="s">
        <x:v>122</x:v>
      </x:c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686</x:v>
      </x:c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612</x:v>
      </x:c>
      <x:c r="AA13" s="19" t="s">
        <x:v>611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612</x:v>
      </x:c>
      <x:c r="AA14" s="28" t="s">
        <x:v>611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612</x:v>
      </x:c>
      <x:c r="AA15" s="111" t="s">
        <x:v>611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686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119</x:v>
      </x:c>
      <x:c r="K18" s="26" t="s">
        <x:v>119</x:v>
      </x:c>
      <x:c r="L18" s="69"/>
      <x:c r="M18" s="26" t="s">
        <x:v>119</x:v>
      </x:c>
      <x:c r="N18" s="69"/>
      <x:c r="O18" s="26" t="s">
        <x:v>119</x:v>
      </x:c>
      <x:c r="P18" s="69" t="s">
        <x:v>119</x:v>
      </x:c>
      <x:c r="Q18" s="26" t="s">
        <x:v>119</x:v>
      </x:c>
      <x:c r="R18" s="26" t="s">
        <x:v>119</x:v>
      </x:c>
      <x:c r="S18" s="17" t="s">
        <x:v>119</x:v>
      </x:c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70"/>
      <x:c r="I20" s="71" t="s">
        <x:v>122</x:v>
      </x:c>
      <x:c r="J20" s="72"/>
      <x:c r="K20" s="70" t="s">
        <x:v>122</x:v>
      </x:c>
      <x:c r="L20" s="19"/>
      <x:c r="M20" s="18" t="s">
        <x:v>611</x:v>
      </x:c>
      <x:c r="N20" s="19" t="s">
        <x:v>122</x:v>
      </x:c>
      <x:c r="O20" s="18"/>
      <x:c r="P20" s="19" t="s">
        <x:v>611</x:v>
      </x:c>
      <x:c r="Q20" s="18" t="s">
        <x:v>122</x:v>
      </x:c>
      <x:c r="R20" s="19"/>
      <x:c r="S20" s="18"/>
      <x:c r="T20" s="19" t="s">
        <x:v>122</x:v>
      </x:c>
      <x:c r="U20" s="25" t="s">
        <x:v>611</x:v>
      </x:c>
      <x:c r="V20" s="25" t="s">
        <x:v>122</x:v>
      </x:c>
      <x:c r="W20" s="248" t="s">
        <x:v>117</x:v>
      </x:c>
      <x:c r="X20" s="254" t="s">
        <x:v>117</x:v>
      </x:c>
      <x:c r="Y20" s="18" t="s">
        <x:v>122</x:v>
      </x:c>
      <x:c r="Z20" s="25" t="s">
        <x:v>123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 t="s">
        <x:v>611</x:v>
      </x:c>
      <x:c r="N21" s="19"/>
      <x:c r="O21" s="18"/>
      <x:c r="P21" s="19" t="s">
        <x:v>611</x:v>
      </x:c>
      <x:c r="Q21" s="18"/>
      <x:c r="R21" s="19"/>
      <x:c r="S21" s="18"/>
      <x:c r="T21" s="19"/>
      <x:c r="U21" s="25" t="s">
        <x:v>611</x:v>
      </x:c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 t="s">
        <x:v>611</x:v>
      </x:c>
      <x:c r="N22" s="111"/>
      <x:c r="O22" s="119"/>
      <x:c r="P22" s="111" t="s">
        <x:v>611</x:v>
      </x:c>
      <x:c r="Q22" s="119"/>
      <x:c r="R22" s="111"/>
      <x:c r="S22" s="119"/>
      <x:c r="T22" s="111"/>
      <x:c r="U22" s="110" t="s">
        <x:v>611</x:v>
      </x:c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122</x:v>
      </x:c>
      <x:c r="J23" s="121" t="s">
        <x:v>122</x:v>
      </x:c>
      <x:c r="K23" s="122" t="s">
        <x:v>118</x:v>
      </x:c>
      <x:c r="L23" s="516">
        <x:v>                   0</x:v>
      </x:c>
      <x:c r="M23" s="122"/>
      <x:c r="N23" s="115" t="s">
        <x:v>118</x:v>
      </x:c>
      <x:c r="O23" s="122" t="s">
        <x:v>123</x:v>
      </x:c>
      <x:c r="P23" s="123" t="s">
        <x:v>123</x:v>
      </x:c>
      <x:c r="Q23" s="122" t="s">
        <x:v>118</x:v>
      </x:c>
      <x:c r="R23" s="123" t="s">
        <x:v>118</x:v>
      </x:c>
      <x:c r="S23" s="122" t="s">
        <x:v>122</x:v>
      </x:c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118</x:v>
      </x:c>
      <x:c r="D24" s="383" t="s">
        <x:f>'Benchmark (b)'!C23</x:f>
        <x:v>118</x:v>
      </x:c>
      <x:c r="E24" s="383" t="s">
        <x:f>'Difference (a-b)'!C23</x:f>
        <x:v>118</x:v>
      </x:c>
      <x:c r="F24" s="383" t="s">
        <x:f>'Z-score'!C23</x:f>
        <x:v>118</x:v>
      </x:c>
      <x:c r="G24" s="9" t="s">
        <x:v>118</x:v>
      </x:c>
      <x:c r="H24" s="70" t="s">
        <x:v>122</x:v>
      </x:c>
      <x:c r="I24" s="25"/>
      <x:c r="J24" s="72"/>
      <x:c r="K24" s="70" t="s">
        <x:v>118</x:v>
      </x:c>
      <x:c r="L24" s="19" t="s">
        <x:v>122</x:v>
      </x:c>
      <x:c r="M24" s="18"/>
      <x:c r="N24" s="19" t="s">
        <x:v>118</x:v>
      </x:c>
      <x:c r="O24" s="18"/>
      <x:c r="P24" s="19"/>
      <x:c r="Q24" s="18" t="s">
        <x:v>122</x:v>
      </x:c>
      <x:c r="R24" s="19"/>
      <x:c r="S24" s="18"/>
      <x:c r="T24" s="19" t="s">
        <x:v>118</x:v>
      </x:c>
      <x:c r="U24" s="25"/>
      <x:c r="V24" s="25" t="s">
        <x:v>118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686</x:v>
      </x:c>
      <x:c r="I25" s="74"/>
      <x:c r="J25" s="75"/>
      <x:c r="K25" s="73"/>
      <x:c r="L25" s="24"/>
      <x:c r="M25" s="23"/>
      <x:c r="N25" s="24"/>
      <x:c r="O25" s="23"/>
      <x:c r="P25" s="24"/>
      <x:c r="Q25" s="23"/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 t="s">
        <x:v>119</x:v>
      </x:c>
      <x:c r="E16" s="82" t="s">
        <x:v>686</x:v>
      </x:c>
      <x:c r="F16" s="600" t="s">
        <x:v>686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118</x:v>
      </x:c>
      <x:c r="D21" s="101" t="s">
        <x:v>122</x:v>
      </x:c>
      <x:c r="E21" s="101" t="s">
        <x:v>118</x:v>
      </x:c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86.389168343</x:v>
      </x:c>
      <x:c r="D12" s="681">
        <x:v>86.87068839</x:v>
      </x:c>
      <x:c r="E12" s="682">
        <x:v>86.74916574</x:v>
      </x:c>
      <x:c r="F12" s="682">
        <x:v>85.4705365</x:v>
      </x:c>
      <x:c r="G12" s="681">
        <x:v>86.461983181</x:v>
      </x:c>
      <x:c r="H12" s="683">
        <x:v>84.765625</x:v>
      </x:c>
      <x:c r="I12" s="681">
        <x:v>85.919604761</x:v>
      </x:c>
      <x:c r="J12" s="684">
        <x:v>87.772998015</x:v>
      </x:c>
      <x:c r="K12" s="681">
        <x:v>86.267775368</x:v>
      </x:c>
      <x:c r="L12" s="684">
        <x:v>85.827664399</x:v>
      </x:c>
      <x:c r="M12" s="681">
        <x:v>86.97592362</x:v>
      </x:c>
      <x:c r="N12" s="684">
        <x:v>84.063852814</x:v>
      </x:c>
      <x:c r="O12" s="685">
        <x:v>84.509542832</x:v>
      </x:c>
      <x:c r="P12" s="684">
        <x:v>86.659952682</x:v>
      </x:c>
      <x:c r="Q12" s="682">
        <x:v>85.628531073</x:v>
      </x:c>
      <x:c r="R12" s="682">
        <x:v>86.74149493</x:v>
      </x:c>
      <x:c r="S12" s="686" t="s">
        <x:v>117</x:v>
      </x:c>
      <x:c r="T12" s="687" t="s">
        <x:v>117</x:v>
      </x:c>
      <x:c r="U12" s="688">
        <x:v>86.509923118</x:v>
      </x:c>
      <x:c r="V12" s="688" t="s">
        <x:v>612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72.336798569</x:v>
      </x:c>
      <x:c r="D13" s="681">
        <x:v>71.869954499</x:v>
      </x:c>
      <x:c r="E13" s="682">
        <x:v>72.233036707</x:v>
      </x:c>
      <x:c r="F13" s="682">
        <x:v>72.994722955</x:v>
      </x:c>
      <x:c r="G13" s="681">
        <x:v>72.28918477</x:v>
      </x:c>
      <x:c r="H13" s="684">
        <x:v>73.3984375</x:v>
      </x:c>
      <x:c r="I13" s="682">
        <x:v>71.888988697</x:v>
      </x:c>
      <x:c r="J13" s="684">
        <x:v>73.656518862</x:v>
      </x:c>
      <x:c r="K13" s="681">
        <x:v>72.707881417</x:v>
      </x:c>
      <x:c r="L13" s="684">
        <x:v>71.395154553</x:v>
      </x:c>
      <x:c r="M13" s="682">
        <x:v>72.279299848</x:v>
      </x:c>
      <x:c r="N13" s="684">
        <x:v>72.981601732</x:v>
      </x:c>
      <x:c r="O13" s="685">
        <x:v>69.786950732</x:v>
      </x:c>
      <x:c r="P13" s="684">
        <x:v>72.704137093</x:v>
      </x:c>
      <x:c r="Q13" s="682">
        <x:v>72.664194915</x:v>
      </x:c>
      <x:c r="R13" s="682">
        <x:v>72.185148839</x:v>
      </x:c>
      <x:c r="S13" s="686" t="s">
        <x:v>117</x:v>
      </x:c>
      <x:c r="T13" s="687" t="s">
        <x:v>117</x:v>
      </x:c>
      <x:c r="U13" s="688">
        <x:v>72.364860838</x:v>
      </x:c>
      <x:c r="V13" s="688" t="s">
        <x:v>612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80.854571876</x:v>
      </x:c>
      <x:c r="D14" s="692">
        <x:v>81.058270953</x:v>
      </x:c>
      <x:c r="E14" s="693">
        <x:v>81.17352614</x:v>
      </x:c>
      <x:c r="F14" s="693">
        <x:v>80.307827617</x:v>
      </x:c>
      <x:c r="G14" s="692">
        <x:v>81.006190142</x:v>
      </x:c>
      <x:c r="H14" s="694">
        <x:v>77.473958333</x:v>
      </x:c>
      <x:c r="I14" s="692">
        <x:v>80.451381091</x:v>
      </x:c>
      <x:c r="J14" s="695">
        <x:v>82.042797265</x:v>
      </x:c>
      <x:c r="K14" s="692">
        <x:v>81.513617739</x:v>
      </x:c>
      <x:c r="L14" s="695">
        <x:v>80.194533954</x:v>
      </x:c>
      <x:c r="M14" s="692">
        <x:v>81.406531064</x:v>
      </x:c>
      <x:c r="N14" s="695">
        <x:v>78.246753247</x:v>
      </x:c>
      <x:c r="O14" s="696">
        <x:v>77.851753218</x:v>
      </x:c>
      <x:c r="P14" s="695">
        <x:v>81.287166699</x:v>
      </x:c>
      <x:c r="Q14" s="692">
        <x:v>81.56779661</x:v>
      </x:c>
      <x:c r="R14" s="693">
        <x:v>80.524206739</x:v>
      </x:c>
      <x:c r="S14" s="697" t="s">
        <x:v>117</x:v>
      </x:c>
      <x:c r="T14" s="698" t="s">
        <x:v>117</x:v>
      </x:c>
      <x:c r="U14" s="699">
        <x:v>81.008999344</x:v>
      </x:c>
      <x:c r="V14" s="699" t="s">
        <x:v>612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8.3790133125</x:v>
      </x:c>
      <x:c r="D15" s="703">
        <x:v>6.9860279441</x:v>
      </x:c>
      <x:c r="E15" s="704">
        <x:v>8.8460361188</x:v>
      </x:c>
      <x:c r="F15" s="704">
        <x:v>9.3550261476</x:v>
      </x:c>
      <x:c r="G15" s="703">
        <x:v>7.8472294689</x:v>
      </x:c>
      <x:c r="H15" s="705">
        <x:v>16.429699842</x:v>
      </x:c>
      <x:c r="I15" s="703">
        <x:v>7.0991942206</x:v>
      </x:c>
      <x:c r="J15" s="706">
        <x:v>11.431411531</x:v>
      </x:c>
      <x:c r="K15" s="703">
        <x:v>8.7118084228</x:v>
      </x:c>
      <x:c r="L15" s="706">
        <x:v>6.29590766</x:v>
      </x:c>
      <x:c r="M15" s="703">
        <x:v>8.130178936</x:v>
      </x:c>
      <x:c r="N15" s="706">
        <x:v>9.5002745744</x:v>
      </x:c>
      <x:c r="O15" s="707">
        <x:v>9.8119378577</x:v>
      </x:c>
      <x:c r="P15" s="706">
        <x:v>8.1841432225</x:v>
      </x:c>
      <x:c r="Q15" s="704">
        <x:v>9.6308631696</x:v>
      </x:c>
      <x:c r="R15" s="704">
        <x:v>7.6969605323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93.899676375</x:v>
      </x:c>
      <x:c r="D16" s="681">
        <x:v>93.404363267</x:v>
      </x:c>
      <x:c r="E16" s="682">
        <x:v>93.65008881</x:v>
      </x:c>
      <x:c r="F16" s="684">
        <x:v>94.685743485</x:v>
      </x:c>
      <x:c r="G16" s="682">
        <x:v>93.330748352</x:v>
      </x:c>
      <x:c r="H16" s="684">
        <x:v>96.771037182</x:v>
      </x:c>
      <x:c r="I16" s="682">
        <x:v>93.205009276</x:v>
      </x:c>
      <x:c r="J16" s="684">
        <x:v>95.503211991</x:v>
      </x:c>
      <x:c r="K16" s="682">
        <x:v>93.152639087</x:v>
      </x:c>
      <x:c r="L16" s="684">
        <x:v>93.275862069</x:v>
      </x:c>
      <x:c r="M16" s="682">
        <x:v>94.493023256</x:v>
      </x:c>
      <x:c r="N16" s="682">
        <x:v>90.25974026</x:v>
      </x:c>
      <x:c r="O16" s="685">
        <x:v>92.814371257</x:v>
      </x:c>
      <x:c r="P16" s="684">
        <x:v>94.069223573</x:v>
      </x:c>
      <x:c r="Q16" s="682">
        <x:v>91.310474401</x:v>
      </x:c>
      <x:c r="R16" s="682">
        <x:v>95.260429524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61.941747573</x:v>
      </x:c>
      <x:c r="D17" s="681">
        <x:v>61.745306951</x:v>
      </x:c>
      <x:c r="E17" s="682">
        <x:v>61.101243339</x:v>
      </x:c>
      <x:c r="F17" s="719">
        <x:v>63.106796117</x:v>
      </x:c>
      <x:c r="G17" s="682">
        <x:v>58.530438154</x:v>
      </x:c>
      <x:c r="H17" s="719">
        <x:v>79.15851272</x:v>
      </x:c>
      <x:c r="I17" s="682">
        <x:v>53.594619666</x:v>
      </x:c>
      <x:c r="J17" s="719">
        <x:v>81.209850107</x:v>
      </x:c>
      <x:c r="K17" s="682">
        <x:v>50.784593438</x:v>
      </x:c>
      <x:c r="L17" s="719">
        <x:v>55</x:v>
      </x:c>
      <x:c r="M17" s="682">
        <x:v>62.846511628</x:v>
      </x:c>
      <x:c r="N17" s="682">
        <x:v>55.844155844</x:v>
      </x:c>
      <x:c r="O17" s="685">
        <x:v>61.556886228</x:v>
      </x:c>
      <x:c r="P17" s="684">
        <x:v>62.001870907</x:v>
      </x:c>
      <x:c r="Q17" s="682">
        <x:v>58.102395491</x:v>
      </x:c>
      <x:c r="R17" s="682">
        <x:v>63.959516169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92.693836978</x:v>
      </x:c>
      <x:c r="D19" s="681">
        <x:v>92.372881356</x:v>
      </x:c>
      <x:c r="E19" s="726">
        <x:v>94.371727749</x:v>
      </x:c>
      <x:c r="F19" s="682">
        <x:v>90.740740741</x:v>
      </x:c>
      <x:c r="G19" s="685">
        <x:v>92.745535714</x:v>
      </x:c>
      <x:c r="H19" s="683">
        <x:v>92.652329749</x:v>
      </x:c>
      <x:c r="I19" s="685" t="s">
        <x:v>611</x:v>
      </x:c>
      <x:c r="J19" s="683">
        <x:v>92.966573816</x:v>
      </x:c>
      <x:c r="K19" s="685" t="s">
        <x:v>679</x:v>
      </x:c>
      <x:c r="L19" s="683" t="s">
        <x:v>611</x:v>
      </x:c>
      <x:c r="M19" s="685" t="s">
        <x:v>679</x:v>
      </x:c>
      <x:c r="N19" s="683" t="s">
        <x:v>679</x:v>
      </x:c>
      <x:c r="O19" s="685">
        <x:v>93.023255814</x:v>
      </x:c>
      <x:c r="P19" s="683">
        <x:v>92.663043478</x:v>
      </x:c>
      <x:c r="Q19" s="688" t="s">
        <x:v>611</x:v>
      </x:c>
      <x:c r="R19" s="688">
        <x:v>92.405063291</x:v>
      </x:c>
      <x:c r="S19" s="686" t="s">
        <x:v>117</x:v>
      </x:c>
      <x:c r="T19" s="712" t="s">
        <x:v>117</x:v>
      </x:c>
      <x:c r="U19" s="685">
        <x:v>92.729083665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83.774900398</x:v>
      </x:c>
      <x:c r="D20" s="681">
        <x:v>83.84180791</x:v>
      </x:c>
      <x:c r="E20" s="682">
        <x:v>84.188481675</x:v>
      </x:c>
      <x:c r="F20" s="682">
        <x:v>83.097014925</x:v>
      </x:c>
      <x:c r="G20" s="685">
        <x:v>83.139013453</x:v>
      </x:c>
      <x:c r="H20" s="683">
        <x:v>84.283154122</x:v>
      </x:c>
      <x:c r="I20" s="685" t="s">
        <x:v>611</x:v>
      </x:c>
      <x:c r="J20" s="683">
        <x:v>84.567039106</x:v>
      </x:c>
      <x:c r="K20" s="685" t="s">
        <x:v>679</x:v>
      </x:c>
      <x:c r="L20" s="683" t="s">
        <x:v>611</x:v>
      </x:c>
      <x:c r="M20" s="685">
        <x:v>83.727477477</x:v>
      </x:c>
      <x:c r="N20" s="683">
        <x:v>87.6</x:v>
      </x:c>
      <x:c r="O20" s="685">
        <x:v>78.604651163</x:v>
      </x:c>
      <x:c r="P20" s="683">
        <x:v>84.259259259</x:v>
      </x:c>
      <x:c r="Q20" s="688" t="s">
        <x:v>611</x:v>
      </x:c>
      <x:c r="R20" s="688">
        <x:v>84.708121827</x:v>
      </x:c>
      <x:c r="S20" s="686" t="s">
        <x:v>117</x:v>
      </x:c>
      <x:c r="T20" s="712" t="s">
        <x:v>117</x:v>
      </x:c>
      <x:c r="U20" s="685">
        <x:v>83.902195609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81.312127237</x:v>
      </x:c>
      <x:c r="D21" s="692">
        <x:v>80.790960452</x:v>
      </x:c>
      <x:c r="E21" s="693">
        <x:v>83.071553229</x:v>
      </x:c>
      <x:c r="F21" s="693">
        <x:v>79.50617284</x:v>
      </x:c>
      <x:c r="G21" s="696">
        <x:v>79.166666667</x:v>
      </x:c>
      <x:c r="H21" s="694">
        <x:v>83.034647551</x:v>
      </x:c>
      <x:c r="I21" s="696" t="s">
        <x:v>611</x:v>
      </x:c>
      <x:c r="J21" s="694">
        <x:v>81.47632312</x:v>
      </x:c>
      <x:c r="K21" s="696" t="s">
        <x:v>679</x:v>
      </x:c>
      <x:c r="L21" s="694" t="s">
        <x:v>611</x:v>
      </x:c>
      <x:c r="M21" s="696">
        <x:v>80.524344569</x:v>
      </x:c>
      <x:c r="N21" s="694">
        <x:v>89.333333333</x:v>
      </x:c>
      <x:c r="O21" s="696">
        <x:v>74.031007752</x:v>
      </x:c>
      <x:c r="P21" s="694">
        <x:v>81.992753623</x:v>
      </x:c>
      <x:c r="Q21" s="699" t="s">
        <x:v>611</x:v>
      </x:c>
      <x:c r="R21" s="699">
        <x:v>82.067510549</x:v>
      </x:c>
      <x:c r="S21" s="697" t="s">
        <x:v>117</x:v>
      </x:c>
      <x:c r="T21" s="727" t="s">
        <x:v>117</x:v>
      </x:c>
      <x:c r="U21" s="696">
        <x:v>81.407702523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21.052631579</x:v>
      </x:c>
      <x:c r="D22" s="703">
        <x:v>12.637362637</x:v>
      </x:c>
      <x:c r="E22" s="704">
        <x:v>22.647058824</x:v>
      </x:c>
      <x:c r="F22" s="704">
        <x:v>24.637681159</x:v>
      </x:c>
      <x:c r="G22" s="707">
        <x:v>21.052631579</x:v>
      </x:c>
      <x:c r="H22" s="729">
        <x:v>                   0</x:v>
      </x:c>
      <x:c r="I22" s="707">
        <x:v>24.884792627</x:v>
      </x:c>
      <x:c r="J22" s="706">
        <x:v>19.621342513</x:v>
      </x:c>
      <x:c r="K22" s="707" t="s">
        <x:v>123</x:v>
      </x:c>
      <x:c r="L22" s="705" t="s">
        <x:v>123</x:v>
      </x:c>
      <x:c r="M22" s="707">
        <x:v>21.18902439</x:v>
      </x:c>
      <x:c r="N22" s="705">
        <x:v>18.333333333</x:v>
      </x:c>
      <x:c r="O22" s="707">
        <x:v>20.588235294</x:v>
      </x:c>
      <x:c r="P22" s="705">
        <x:v>21.095890411</x:v>
      </x:c>
      <x:c r="Q22" s="730">
        <x:v>23.423423423</x:v>
      </x:c>
      <x:c r="R22" s="730">
        <x:v>20.138888889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99.12221472</x:v>
      </x:c>
      <x:c r="D23" s="682" t="s">
        <x:v>679</x:v>
      </x:c>
      <x:c r="E23" s="688">
        <x:v>98.515769944</x:v>
      </x:c>
      <x:c r="F23" s="682">
        <x:v>99.224806202</x:v>
      </x:c>
      <x:c r="G23" s="681">
        <x:v>99.228791774</x:v>
      </x:c>
      <x:c r="H23" s="683">
        <x:v>99.004267425</x:v>
      </x:c>
      <x:c r="I23" s="685">
        <x:v>99.029126214</x:v>
      </x:c>
      <x:c r="J23" s="683">
        <x:v>99.158091674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98.615916955</x:v>
      </x:c>
      <x:c r="R23" s="688">
        <x:v>99.244966443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76.0972316</x:v>
      </x:c>
      <x:c r="D24" s="738">
        <x:v>74.954954955</x:v>
      </x:c>
      <x:c r="E24" s="738">
        <x:v>74.953617811</x:v>
      </x:c>
      <x:c r="F24" s="739">
        <x:v>79.328165375</x:v>
      </x:c>
      <x:c r="G24" s="740">
        <x:v>78.277634961</x:v>
      </x:c>
      <x:c r="H24" s="741">
        <x:v>73.684210526</x:v>
      </x:c>
      <x:c r="I24" s="740">
        <x:v>69.902912621</x:v>
      </x:c>
      <x:c r="J24" s="741">
        <x:v>78.484565014</x:v>
      </x:c>
      <x:c r="K24" s="740">
        <x:v>42.857142857</x:v>
      </x:c>
      <x:c r="L24" s="741">
        <x:v>61.111111111</x:v>
      </x:c>
      <x:c r="M24" s="740">
        <x:v>75.419847328</x:v>
      </x:c>
      <x:c r="N24" s="741">
        <x:v>82</x:v>
      </x:c>
      <x:c r="O24" s="740">
        <x:v>74.829931973</x:v>
      </x:c>
      <x:c r="P24" s="741">
        <x:v>76.236881559</x:v>
      </x:c>
      <x:c r="Q24" s="742">
        <x:v>86.505190311</x:v>
      </x:c>
      <x:c r="R24" s="742">
        <x:v>73.573825503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87.281226287</x:v>
      </x:c>
      <x:c r="D12" s="681">
        <x:v>86.765516689</x:v>
      </x:c>
      <x:c r="E12" s="682">
        <x:v>87.628634011</x:v>
      </x:c>
      <x:c r="F12" s="682">
        <x:v>87.431332206</x:v>
      </x:c>
      <x:c r="G12" s="681">
        <x:v>87.347717205</x:v>
      </x:c>
      <x:c r="H12" s="683">
        <x:v>86.102766977</x:v>
      </x:c>
      <x:c r="I12" s="681">
        <x:v>86.913745644</x:v>
      </x:c>
      <x:c r="J12" s="684">
        <x:v>88.36421193</x:v>
      </x:c>
      <x:c r="K12" s="681">
        <x:v>86.860548883</x:v>
      </x:c>
      <x:c r="L12" s="684">
        <x:v>86.994737306</x:v>
      </x:c>
      <x:c r="M12" s="681">
        <x:v>87.876548656</x:v>
      </x:c>
      <x:c r="N12" s="684">
        <x:v>84.786017709</x:v>
      </x:c>
      <x:c r="O12" s="685">
        <x:v>86.183151326</x:v>
      </x:c>
      <x:c r="P12" s="684">
        <x:v>87.439418172</x:v>
      </x:c>
      <x:c r="Q12" s="682">
        <x:v>86.514996896</x:v>
      </x:c>
      <x:c r="R12" s="682">
        <x:v>87.63614314</x:v>
      </x:c>
      <x:c r="S12" s="686" t="s">
        <x:v>117</x:v>
      </x:c>
      <x:c r="T12" s="687" t="s">
        <x:v>117</x:v>
      </x:c>
      <x:c r="U12" s="688">
        <x:v>87.359351734</x:v>
      </x:c>
      <x:c r="V12" s="688" t="s">
        <x:v>612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73.00641678</x:v>
      </x:c>
      <x:c r="D13" s="681">
        <x:v>72.127171267</x:v>
      </x:c>
      <x:c r="E13" s="682">
        <x:v>73.057286583</x:v>
      </x:c>
      <x:c r="F13" s="682">
        <x:v>73.831595323</x:v>
      </x:c>
      <x:c r="G13" s="681">
        <x:v>72.530289311</x:v>
      </x:c>
      <x:c r="H13" s="684">
        <x:v>77.90083914</x:v>
      </x:c>
      <x:c r="I13" s="682">
        <x:v>72.064425042</x:v>
      </x:c>
      <x:c r="J13" s="684">
        <x:v>75.782518175</x:v>
      </x:c>
      <x:c r="K13" s="681">
        <x:v>73.800887343</x:v>
      </x:c>
      <x:c r="L13" s="684">
        <x:v>71.983619136</x:v>
      </x:c>
      <x:c r="M13" s="682">
        <x:v>73.145264606</x:v>
      </x:c>
      <x:c r="N13" s="684">
        <x:v>72.775794702</x:v>
      </x:c>
      <x:c r="O13" s="685">
        <x:v>71.230738478</x:v>
      </x:c>
      <x:c r="P13" s="684">
        <x:v>73.26222618</x:v>
      </x:c>
      <x:c r="Q13" s="682">
        <x:v>73.057592999</x:v>
      </x:c>
      <x:c r="R13" s="682">
        <x:v>72.982711995</x:v>
      </x:c>
      <x:c r="S13" s="686" t="s">
        <x:v>117</x:v>
      </x:c>
      <x:c r="T13" s="687" t="s">
        <x:v>117</x:v>
      </x:c>
      <x:c r="U13" s="688">
        <x:v>73.085047513</x:v>
      </x:c>
      <x:c r="V13" s="688" t="s">
        <x:v>612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81.468622529</x:v>
      </x:c>
      <x:c r="D14" s="692">
        <x:v>80.884588953</x:v>
      </x:c>
      <x:c r="E14" s="693">
        <x:v>81.655989882</x:v>
      </x:c>
      <x:c r="F14" s="693">
        <x:v>81.870124681</x:v>
      </x:c>
      <x:c r="G14" s="692">
        <x:v>81.422182932</x:v>
      </x:c>
      <x:c r="H14" s="694">
        <x:v>81.471408219</x:v>
      </x:c>
      <x:c r="I14" s="692">
        <x:v>81.432314134</x:v>
      </x:c>
      <x:c r="J14" s="695">
        <x:v>81.575625365</x:v>
      </x:c>
      <x:c r="K14" s="692">
        <x:v>82.019613841</x:v>
      </x:c>
      <x:c r="L14" s="695">
        <x:v>81.394697125</x:v>
      </x:c>
      <x:c r="M14" s="692">
        <x:v>81.928016235</x:v>
      </x:c>
      <x:c r="N14" s="695">
        <x:v>79.508842537</x:v>
      </x:c>
      <x:c r="O14" s="696">
        <x:v>80.047613215</x:v>
      </x:c>
      <x:c r="P14" s="695">
        <x:v>81.67333728</x:v>
      </x:c>
      <x:c r="Q14" s="692">
        <x:v>82.457639148</x:v>
      </x:c>
      <x:c r="R14" s="693">
        <x:v>81.010510808</x:v>
      </x:c>
      <x:c r="S14" s="697" t="s">
        <x:v>117</x:v>
      </x:c>
      <x:c r="T14" s="698" t="s">
        <x:v>117</x:v>
      </x:c>
      <x:c r="U14" s="699">
        <x:v>81.449932073</x:v>
      </x:c>
      <x:c r="V14" s="699" t="s">
        <x:v>612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8.6979248654</x:v>
      </x:c>
      <x:c r="D15" s="703">
        <x:v>8.1743272437</x:v>
      </x:c>
      <x:c r="E15" s="704">
        <x:v>8.7677989727</x:v>
      </x:c>
      <x:c r="F15" s="704">
        <x:v>9.1716882928</x:v>
      </x:c>
      <x:c r="G15" s="703">
        <x:v>8.2186876763</x:v>
      </x:c>
      <x:c r="H15" s="705">
        <x:v>12.752619031</x:v>
      </x:c>
      <x:c r="I15" s="703">
        <x:v>7.7371974557</x:v>
      </x:c>
      <x:c r="J15" s="706">
        <x:v>10.989282021</x:v>
      </x:c>
      <x:c r="K15" s="703">
        <x:v>8.5542484856</x:v>
      </x:c>
      <x:c r="L15" s="706">
        <x:v>7.0872391072</x:v>
      </x:c>
      <x:c r="M15" s="703">
        <x:v>8.4502551859</x:v>
      </x:c>
      <x:c r="N15" s="706">
        <x:v>9.7975274798</x:v>
      </x:c>
      <x:c r="O15" s="707">
        <x:v>9.5691785324</x:v>
      </x:c>
      <x:c r="P15" s="706">
        <x:v>8.5838374768</x:v>
      </x:c>
      <x:c r="Q15" s="704">
        <x:v>10.398607019</x:v>
      </x:c>
      <x:c r="R15" s="704">
        <x:v>7.7923307112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93.893276233</x:v>
      </x:c>
      <x:c r="D16" s="681">
        <x:v>93.272112086</x:v>
      </x:c>
      <x:c r="E16" s="682">
        <x:v>93.916450849</x:v>
      </x:c>
      <x:c r="F16" s="684">
        <x:v>94.577467818</x:v>
      </x:c>
      <x:c r="G16" s="682">
        <x:v>93.407310875</x:v>
      </x:c>
      <x:c r="H16" s="684">
        <x:v>95.973804621</x:v>
      </x:c>
      <x:c r="I16" s="682">
        <x:v>93.620690829</x:v>
      </x:c>
      <x:c r="J16" s="684">
        <x:v>94.52249907</x:v>
      </x:c>
      <x:c r="K16" s="682">
        <x:v>93.49761718</x:v>
      </x:c>
      <x:c r="L16" s="684">
        <x:v>93.788728112</x:v>
      </x:c>
      <x:c r="M16" s="682">
        <x:v>94.425765523</x:v>
      </x:c>
      <x:c r="N16" s="682">
        <x:v>90.257371002</x:v>
      </x:c>
      <x:c r="O16" s="685">
        <x:v>91.970708514</x:v>
      </x:c>
      <x:c r="P16" s="684">
        <x:v>94.203440422</x:v>
      </x:c>
      <x:c r="Q16" s="682">
        <x:v>91.535269202</x:v>
      </x:c>
      <x:c r="R16" s="682">
        <x:v>95.132525052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66.882121821</x:v>
      </x:c>
      <x:c r="D17" s="681">
        <x:v>66.923388016</x:v>
      </x:c>
      <x:c r="E17" s="682">
        <x:v>65.996379235</x:v>
      </x:c>
      <x:c r="F17" s="719">
        <x:v>67.947052104</x:v>
      </x:c>
      <x:c r="G17" s="682">
        <x:v>63.805063961</x:v>
      </x:c>
      <x:c r="H17" s="719">
        <x:v>80.906919276</x:v>
      </x:c>
      <x:c r="I17" s="682">
        <x:v>61.52358089</x:v>
      </x:c>
      <x:c r="J17" s="719">
        <x:v>79.25151609</x:v>
      </x:c>
      <x:c r="K17" s="682">
        <x:v>59.288459675</x:v>
      </x:c>
      <x:c r="L17" s="719">
        <x:v>63.197887566</x:v>
      </x:c>
      <x:c r="M17" s="682">
        <x:v>67.353193748</x:v>
      </x:c>
      <x:c r="N17" s="682">
        <x:v>63.638871864</x:v>
      </x:c>
      <x:c r="O17" s="685">
        <x:v>67.238949344</x:v>
      </x:c>
      <x:c r="P17" s="684">
        <x:v>66.826377951</x:v>
      </x:c>
      <x:c r="Q17" s="682">
        <x:v>64.518639533</x:v>
      </x:c>
      <x:c r="R17" s="682">
        <x:v>68.124248157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88.836266031</x:v>
      </x:c>
      <x:c r="D19" s="681">
        <x:v>89.426956844</x:v>
      </x:c>
      <x:c r="E19" s="726">
        <x:v>88.586468766</x:v>
      </x:c>
      <x:c r="F19" s="682">
        <x:v>88.686044291</x:v>
      </x:c>
      <x:c r="G19" s="685">
        <x:v>88.349447445</x:v>
      </x:c>
      <x:c r="H19" s="683">
        <x:v>90.272265945</x:v>
      </x:c>
      <x:c r="I19" s="685" t="s">
        <x:v>611</x:v>
      </x:c>
      <x:c r="J19" s="683">
        <x:v>89.389694479</x:v>
      </x:c>
      <x:c r="K19" s="685" t="s">
        <x:v>679</x:v>
      </x:c>
      <x:c r="L19" s="683" t="s">
        <x:v>611</x:v>
      </x:c>
      <x:c r="M19" s="685" t="s">
        <x:v>679</x:v>
      </x:c>
      <x:c r="N19" s="683" t="s">
        <x:v>679</x:v>
      </x:c>
      <x:c r="O19" s="685">
        <x:v>87.755646681</x:v>
      </x:c>
      <x:c r="P19" s="683">
        <x:v>88.937280449</x:v>
      </x:c>
      <x:c r="Q19" s="688" t="s">
        <x:v>611</x:v>
      </x:c>
      <x:c r="R19" s="688">
        <x:v>88.690859445</x:v>
      </x:c>
      <x:c r="S19" s="686" t="s">
        <x:v>117</x:v>
      </x:c>
      <x:c r="T19" s="712" t="s">
        <x:v>117</x:v>
      </x:c>
      <x:c r="U19" s="685">
        <x:v>88.823149144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84.502144574</x:v>
      </x:c>
      <x:c r="D20" s="681">
        <x:v>84.656888402</x:v>
      </x:c>
      <x:c r="E20" s="682">
        <x:v>84.142411512</x:v>
      </x:c>
      <x:c r="F20" s="682">
        <x:v>84.645048818</x:v>
      </x:c>
      <x:c r="G20" s="685">
        <x:v>84.033801403</x:v>
      </x:c>
      <x:c r="H20" s="683">
        <x:v>84.816362308</x:v>
      </x:c>
      <x:c r="I20" s="685" t="s">
        <x:v>611</x:v>
      </x:c>
      <x:c r="J20" s="683">
        <x:v>85.439513613</x:v>
      </x:c>
      <x:c r="K20" s="685" t="s">
        <x:v>679</x:v>
      </x:c>
      <x:c r="L20" s="683" t="s">
        <x:v>611</x:v>
      </x:c>
      <x:c r="M20" s="685">
        <x:v>84.623349543</x:v>
      </x:c>
      <x:c r="N20" s="683">
        <x:v>84.139053238</x:v>
      </x:c>
      <x:c r="O20" s="685">
        <x:v>82.659100556</x:v>
      </x:c>
      <x:c r="P20" s="683">
        <x:v>84.674804472</x:v>
      </x:c>
      <x:c r="Q20" s="688" t="s">
        <x:v>611</x:v>
      </x:c>
      <x:c r="R20" s="688">
        <x:v>84.817485147</x:v>
      </x:c>
      <x:c r="S20" s="686" t="s">
        <x:v>117</x:v>
      </x:c>
      <x:c r="T20" s="712" t="s">
        <x:v>117</x:v>
      </x:c>
      <x:c r="U20" s="685">
        <x:v>84.544273726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82.194972351</x:v>
      </x:c>
      <x:c r="D21" s="692">
        <x:v>82.465556219</x:v>
      </x:c>
      <x:c r="E21" s="693">
        <x:v>82.188535806</x:v>
      </x:c>
      <x:c r="F21" s="693">
        <x:v>82.272475517</x:v>
      </x:c>
      <x:c r="G21" s="696">
        <x:v>81.026368967</x:v>
      </x:c>
      <x:c r="H21" s="694">
        <x:v>84.263735147</x:v>
      </x:c>
      <x:c r="I21" s="696" t="s">
        <x:v>611</x:v>
      </x:c>
      <x:c r="J21" s="694">
        <x:v>82.109254691</x:v>
      </x:c>
      <x:c r="K21" s="696" t="s">
        <x:v>679</x:v>
      </x:c>
      <x:c r="L21" s="694" t="s">
        <x:v>611</x:v>
      </x:c>
      <x:c r="M21" s="696">
        <x:v>82.270924841</x:v>
      </x:c>
      <x:c r="N21" s="694">
        <x:v>82.443161642</x:v>
      </x:c>
      <x:c r="O21" s="696">
        <x:v>79.323258776</x:v>
      </x:c>
      <x:c r="P21" s="694">
        <x:v>82.463415142</x:v>
      </x:c>
      <x:c r="Q21" s="699" t="s">
        <x:v>611</x:v>
      </x:c>
      <x:c r="R21" s="699">
        <x:v>82.147400882</x:v>
      </x:c>
      <x:c r="S21" s="697" t="s">
        <x:v>117</x:v>
      </x:c>
      <x:c r="T21" s="727" t="s">
        <x:v>117</x:v>
      </x:c>
      <x:c r="U21" s="696">
        <x:v>82.217131065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29.434767585</x:v>
      </x:c>
      <x:c r="D22" s="703">
        <x:v>26.988107564</x:v>
      </x:c>
      <x:c r="E22" s="704">
        <x:v>29.268326563</x:v>
      </x:c>
      <x:c r="F22" s="704">
        <x:v>30.738946828</x:v>
      </x:c>
      <x:c r="G22" s="707">
        <x:v>29.434767585</x:v>
      </x:c>
      <x:c r="H22" s="729">
        <x:v>                   0</x:v>
      </x:c>
      <x:c r="I22" s="707">
        <x:v>30.577719188</x:v>
      </x:c>
      <x:c r="J22" s="706">
        <x:v>28.687811753</x:v>
      </x:c>
      <x:c r="K22" s="707" t="s">
        <x:v>123</x:v>
      </x:c>
      <x:c r="L22" s="705" t="s">
        <x:v>123</x:v>
      </x:c>
      <x:c r="M22" s="707">
        <x:v>28.595822968</x:v>
      </x:c>
      <x:c r="N22" s="705">
        <x:v>32.906908994</x:v>
      </x:c>
      <x:c r="O22" s="707">
        <x:v>32.853788492</x:v>
      </x:c>
      <x:c r="P22" s="705">
        <x:v>28.977481173</x:v>
      </x:c>
      <x:c r="Q22" s="730">
        <x:v>35.270335617</x:v>
      </x:c>
      <x:c r="R22" s="730">
        <x:v>27.420198676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97.802982716</x:v>
      </x:c>
      <x:c r="D23" s="681" t="s">
        <x:v>679</x:v>
      </x:c>
      <x:c r="E23" s="688">
        <x:v>97.627636818</x:v>
      </x:c>
      <x:c r="F23" s="682">
        <x:v>98.156921833</x:v>
      </x:c>
      <x:c r="G23" s="681">
        <x:v>97.446975401</x:v>
      </x:c>
      <x:c r="H23" s="683">
        <x:v>98.045442919</x:v>
      </x:c>
      <x:c r="I23" s="685">
        <x:v>97.758586065</x:v>
      </x:c>
      <x:c r="J23" s="683">
        <x:v>97.891016284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97.054524108</x:v>
      </x:c>
      <x:c r="R23" s="688">
        <x:v>97.984446254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77.11056599</x:v>
      </x:c>
      <x:c r="D24" s="804">
        <x:v>79.631278174</x:v>
      </x:c>
      <x:c r="E24" s="738">
        <x:v>74.488191462</x:v>
      </x:c>
      <x:c r="F24" s="739">
        <x:v>77.669402118</x:v>
      </x:c>
      <x:c r="G24" s="740">
        <x:v>80.193345846</x:v>
      </x:c>
      <x:c r="H24" s="741">
        <x:v>73.951394906</x:v>
      </x:c>
      <x:c r="I24" s="740">
        <x:v>72.885091801</x:v>
      </x:c>
      <x:c r="J24" s="741">
        <x:v>79.402886791</x:v>
      </x:c>
      <x:c r="K24" s="740">
        <x:v>51.620113698</x:v>
      </x:c>
      <x:c r="L24" s="741">
        <x:v>52.632501902</x:v>
      </x:c>
      <x:c r="M24" s="740">
        <x:v>76.810847668</x:v>
      </x:c>
      <x:c r="N24" s="741">
        <x:v>79.121418829</x:v>
      </x:c>
      <x:c r="O24" s="740">
        <x:v>74.178001296</x:v>
      </x:c>
      <x:c r="P24" s="741">
        <x:v>77.433719671</x:v>
      </x:c>
      <x:c r="Q24" s="742">
        <x:v>84.230261332</x:v>
      </x:c>
      <x:c r="R24" s="742">
        <x:v>75.384398243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1.1570484562</x:v>
      </x:c>
      <x:c r="D34" s="681">
        <x:v>1.3485673931</x:v>
      </x:c>
      <x:c r="E34" s="682">
        <x:v>1.2386664295</x:v>
      </x:c>
      <x:c r="F34" s="682">
        <x:v>1.2433410442</x:v>
      </x:c>
      <x:c r="G34" s="681">
        <x:v>1.1981968154</x:v>
      </x:c>
      <x:c r="H34" s="683">
        <x:v>2.8075908346</x:v>
      </x:c>
      <x:c r="I34" s="681">
        <x:v>1.0398117807</x:v>
      </x:c>
      <x:c r="J34" s="684">
        <x:v>1.5025513786</x:v>
      </x:c>
      <x:c r="K34" s="681">
        <x:v>1.5445129844</x:v>
      </x:c>
      <x:c r="L34" s="684">
        <x:v>1.2640803842</x:v>
      </x:c>
      <x:c r="M34" s="681">
        <x:v>1.1249248309</x:v>
      </x:c>
      <x:c r="N34" s="684">
        <x:v>1.2696417413</x:v>
      </x:c>
      <x:c r="O34" s="685">
        <x:v>1.4302097339</x:v>
      </x:c>
      <x:c r="P34" s="684">
        <x:v>1.117696045</x:v>
      </x:c>
      <x:c r="Q34" s="682">
        <x:v>0.9682108343</x:v>
      </x:c>
      <x:c r="R34" s="682">
        <x:v>1.2445178943</x:v>
      </x:c>
      <x:c r="S34" s="686" t="s">
        <x:v>117</x:v>
      </x:c>
      <x:c r="T34" s="687" t="s">
        <x:v>117</x:v>
      </x:c>
      <x:c r="U34" s="688">
        <x:v>1.209878739</x:v>
      </x:c>
      <x:c r="V34" s="688" t="s">
        <x:v>612</x:v>
      </x:c>
      <x:c r="W34" s="683" t="s">
        <x:v>611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1.1570891816</x:v>
      </x:c>
      <x:c r="D35" s="681">
        <x:v>1.3485986767</x:v>
      </x:c>
      <x:c r="E35" s="682">
        <x:v>1.2386902868</x:v>
      </x:c>
      <x:c r="F35" s="682">
        <x:v>1.2434306227</x:v>
      </x:c>
      <x:c r="G35" s="681">
        <x:v>1.198235096</x:v>
      </x:c>
      <x:c r="H35" s="684">
        <x:v>2.8077480046</x:v>
      </x:c>
      <x:c r="I35" s="682">
        <x:v>1.0398535039</x:v>
      </x:c>
      <x:c r="J35" s="684">
        <x:v>1.5025891636</x:v>
      </x:c>
      <x:c r="K35" s="681">
        <x:v>1.5445157127</x:v>
      </x:c>
      <x:c r="L35" s="684">
        <x:v>1.2641468739</x:v>
      </x:c>
      <x:c r="M35" s="682">
        <x:v>1.1249640002</x:v>
      </x:c>
      <x:c r="N35" s="684">
        <x:v>1.2696764229</x:v>
      </x:c>
      <x:c r="O35" s="685">
        <x:v>1.4301866544</x:v>
      </x:c>
      <x:c r="P35" s="684">
        <x:v>1.1177459623</x:v>
      </x:c>
      <x:c r="Q35" s="682">
        <x:v>0.9682271355</x:v>
      </x:c>
      <x:c r="R35" s="682">
        <x:v>1.244569933</x:v>
      </x:c>
      <x:c r="S35" s="686" t="s">
        <x:v>117</x:v>
      </x:c>
      <x:c r="T35" s="687" t="s">
        <x:v>117</x:v>
      </x:c>
      <x:c r="U35" s="688">
        <x:v>1.2099252609</x:v>
      </x:c>
      <x:c r="V35" s="688" t="s">
        <x:v>612</x:v>
      </x:c>
      <x:c r="W35" s="684" t="s">
        <x:v>611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1.1573390103</x:v>
      </x:c>
      <x:c r="D36" s="692">
        <x:v>1.348852945</x:v>
      </x:c>
      <x:c r="E36" s="693">
        <x:v>1.2387740146</x:v>
      </x:c>
      <x:c r="F36" s="693">
        <x:v>1.2438481935</x:v>
      </x:c>
      <x:c r="G36" s="692">
        <x:v>1.1984562332</x:v>
      </x:c>
      <x:c r="H36" s="694">
        <x:v>2.810287793</x:v>
      </x:c>
      <x:c r="I36" s="692">
        <x:v>1.0401126057</x:v>
      </x:c>
      <x:c r="J36" s="695">
        <x:v>1.5028116637</x:v>
      </x:c>
      <x:c r="K36" s="692">
        <x:v>1.5446629921</x:v>
      </x:c>
      <x:c r="L36" s="695">
        <x:v>1.2642444429</x:v>
      </x:c>
      <x:c r="M36" s="692">
        <x:v>1.1250796611</x:v>
      </x:c>
      <x:c r="N36" s="695">
        <x:v>1.2697857237</x:v>
      </x:c>
      <x:c r="O36" s="696">
        <x:v>1.4313171022</x:v>
      </x:c>
      <x:c r="P36" s="695">
        <x:v>1.1178689264</x:v>
      </x:c>
      <x:c r="Q36" s="692">
        <x:v>0.9684003699</x:v>
      </x:c>
      <x:c r="R36" s="693">
        <x:v>1.2448552401</x:v>
      </x:c>
      <x:c r="S36" s="697" t="s">
        <x:v>117</x:v>
      </x:c>
      <x:c r="T36" s="698" t="s">
        <x:v>117</x:v>
      </x:c>
      <x:c r="U36" s="699">
        <x:v>1.2100472013</x:v>
      </x:c>
      <x:c r="V36" s="699" t="s">
        <x:v>612</x:v>
      </x:c>
      <x:c r="W36" s="694" t="s">
        <x:v>611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1.7348493923</x:v>
      </x:c>
      <x:c r="D37" s="703">
        <x:v>1.9099268262</x:v>
      </x:c>
      <x:c r="E37" s="704">
        <x:v>2.0025989468</x:v>
      </x:c>
      <x:c r="F37" s="704">
        <x:v>2.0044543175</x:v>
      </x:c>
      <x:c r="G37" s="703">
        <x:v>1.8652276257</x:v>
      </x:c>
      <x:c r="H37" s="705">
        <x:v>2.509913864</x:v>
      </x:c>
      <x:c r="I37" s="703">
        <x:v>1.7395561027</x:v>
      </x:c>
      <x:c r="J37" s="706">
        <x:v>1.7236237788</x:v>
      </x:c>
      <x:c r="K37" s="703">
        <x:v>2.1315972847</x:v>
      </x:c>
      <x:c r="L37" s="706">
        <x:v>2.0282840605</x:v>
      </x:c>
      <x:c r="M37" s="703">
        <x:v>1.994156593</x:v>
      </x:c>
      <x:c r="N37" s="706">
        <x:v>1.514144948</x:v>
      </x:c>
      <x:c r="O37" s="707">
        <x:v>2.3673053886</x:v>
      </x:c>
      <x:c r="P37" s="706">
        <x:v>1.7214844058</x:v>
      </x:c>
      <x:c r="Q37" s="704">
        <x:v>1.6986506726</x:v>
      </x:c>
      <x:c r="R37" s="704">
        <x:v>1.9166764153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2.1374308452</x:v>
      </x:c>
      <x:c r="D38" s="681">
        <x:v>2.4914223741</x:v>
      </x:c>
      <x:c r="E38" s="682">
        <x:v>2.7161445798</x:v>
      </x:c>
      <x:c r="F38" s="684">
        <x:v>3.1515622191</x:v>
      </x:c>
      <x:c r="G38" s="682">
        <x:v>2.2298762331</x:v>
      </x:c>
      <x:c r="H38" s="684">
        <x:v>4.8662138936</x:v>
      </x:c>
      <x:c r="I38" s="682">
        <x:v>2.0926169885</x:v>
      </x:c>
      <x:c r="J38" s="684">
        <x:v>2.240876964</x:v>
      </x:c>
      <x:c r="K38" s="682">
        <x:v>2.9050759554</x:v>
      </x:c>
      <x:c r="L38" s="684">
        <x:v>2.633065996</x:v>
      </x:c>
      <x:c r="M38" s="682">
        <x:v>2.0306308848</x:v>
      </x:c>
      <x:c r="N38" s="682">
        <x:v>2.6278235252</x:v>
      </x:c>
      <x:c r="O38" s="685">
        <x:v>3.9296679011</x:v>
      </x:c>
      <x:c r="P38" s="684">
        <x:v>2.1778296658</x:v>
      </x:c>
      <x:c r="Q38" s="682">
        <x:v>2.1777892311</x:v>
      </x:c>
      <x:c r="R38" s="682">
        <x:v>2.1162205258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2.9984944332</x:v>
      </x:c>
      <x:c r="D39" s="681">
        <x:v>4.3334713429</x:v>
      </x:c>
      <x:c r="E39" s="682">
        <x:v>4.4936280954</x:v>
      </x:c>
      <x:c r="F39" s="719">
        <x:v>5.1144948372</x:v>
      </x:c>
      <x:c r="G39" s="682">
        <x:v>3.2534911035</x:v>
      </x:c>
      <x:c r="H39" s="719">
        <x:v>7.9124960669</x:v>
      </x:c>
      <x:c r="I39" s="682">
        <x:v>2.8022762885</x:v>
      </x:c>
      <x:c r="J39" s="719">
        <x:v>3.4514348186</x:v>
      </x:c>
      <x:c r="K39" s="682">
        <x:v>3.4012497285</x:v>
      </x:c>
      <x:c r="L39" s="719">
        <x:v>2.9422178368</x:v>
      </x:c>
      <x:c r="M39" s="682">
        <x:v>2.457470277</x:v>
      </x:c>
      <x:c r="N39" s="682">
        <x:v>5.5923899927</x:v>
      </x:c>
      <x:c r="O39" s="685">
        <x:v>5.3347009303</x:v>
      </x:c>
      <x:c r="P39" s="684">
        <x:v>2.6335304622</x:v>
      </x:c>
      <x:c r="Q39" s="682">
        <x:v>3.4611152199</x:v>
      </x:c>
      <x:c r="R39" s="682">
        <x:v>2.755364427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3.923458627</x:v>
      </x:c>
      <x:c r="D41" s="681">
        <x:v>3.8868931331</x:v>
      </x:c>
      <x:c r="E41" s="726">
        <x:v>6.0390504807</x:v>
      </x:c>
      <x:c r="F41" s="682">
        <x:v>5.6596820233</x:v>
      </x:c>
      <x:c r="G41" s="685">
        <x:v>5.9804674131</x:v>
      </x:c>
      <x:c r="H41" s="683">
        <x:v>6.4265730352</x:v>
      </x:c>
      <x:c r="I41" s="685" t="s">
        <x:v>611</x:v>
      </x:c>
      <x:c r="J41" s="683">
        <x:v>5.0431473582</x:v>
      </x:c>
      <x:c r="K41" s="685" t="s">
        <x:v>679</x:v>
      </x:c>
      <x:c r="L41" s="683" t="s">
        <x:v>611</x:v>
      </x:c>
      <x:c r="M41" s="685" t="s">
        <x:v>679</x:v>
      </x:c>
      <x:c r="N41" s="683" t="s">
        <x:v>679</x:v>
      </x:c>
      <x:c r="O41" s="685">
        <x:v>4.356386355</x:v>
      </x:c>
      <x:c r="P41" s="683">
        <x:v>3.882989296</x:v>
      </x:c>
      <x:c r="Q41" s="688" t="s">
        <x:v>611</x:v>
      </x:c>
      <x:c r="R41" s="688">
        <x:v>3.2041602291</x:v>
      </x:c>
      <x:c r="S41" s="686" t="s">
        <x:v>117</x:v>
      </x:c>
      <x:c r="T41" s="712" t="s">
        <x:v>117</x:v>
      </x:c>
      <x:c r="U41" s="685">
        <x:v>3.9551533976</x:v>
      </x:c>
      <x:c r="V41" s="688" t="s">
        <x:v>123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3.9287135865</x:v>
      </x:c>
      <x:c r="D42" s="681">
        <x:v>3.8899184758</x:v>
      </x:c>
      <x:c r="E42" s="682">
        <x:v>6.0403224735</x:v>
      </x:c>
      <x:c r="F42" s="682">
        <x:v>5.6951356172</x:v>
      </x:c>
      <x:c r="G42" s="685">
        <x:v>5.9973811065</x:v>
      </x:c>
      <x:c r="H42" s="683">
        <x:v>6.4265730352</x:v>
      </x:c>
      <x:c r="I42" s="685" t="s">
        <x:v>611</x:v>
      </x:c>
      <x:c r="J42" s="683">
        <x:v>5.0525876534</x:v>
      </x:c>
      <x:c r="K42" s="685" t="s">
        <x:v>679</x:v>
      </x:c>
      <x:c r="L42" s="683" t="s">
        <x:v>611</x:v>
      </x:c>
      <x:c r="M42" s="685">
        <x:v>3.7305793826</x:v>
      </x:c>
      <x:c r="N42" s="683">
        <x:v>5.3170832029</x:v>
      </x:c>
      <x:c r="O42" s="685">
        <x:v>4.3643193064</x:v>
      </x:c>
      <x:c r="P42" s="683">
        <x:v>3.8879052075</x:v>
      </x:c>
      <x:c r="Q42" s="688" t="s">
        <x:v>611</x:v>
      </x:c>
      <x:c r="R42" s="688">
        <x:v>3.2096654555</x:v>
      </x:c>
      <x:c r="S42" s="686" t="s">
        <x:v>117</x:v>
      </x:c>
      <x:c r="T42" s="712" t="s">
        <x:v>117</x:v>
      </x:c>
      <x:c r="U42" s="685">
        <x:v>3.9603998927</x:v>
      </x:c>
      <x:c r="V42" s="688" t="s">
        <x:v>123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3.9262396879</x:v>
      </x:c>
      <x:c r="D43" s="692">
        <x:v>3.8905621874</x:v>
      </x:c>
      <x:c r="E43" s="693">
        <x:v>6.0549344757</x:v>
      </x:c>
      <x:c r="F43" s="693">
        <x:v>5.6597923773</x:v>
      </x:c>
      <x:c r="G43" s="696">
        <x:v>5.9829568382</x:v>
      </x:c>
      <x:c r="H43" s="694">
        <x:v>6.4259781211</x:v>
      </x:c>
      <x:c r="I43" s="696" t="s">
        <x:v>611</x:v>
      </x:c>
      <x:c r="J43" s="694">
        <x:v>5.0473774318</x:v>
      </x:c>
      <x:c r="K43" s="696" t="s">
        <x:v>679</x:v>
      </x:c>
      <x:c r="L43" s="694" t="s">
        <x:v>611</x:v>
      </x:c>
      <x:c r="M43" s="696">
        <x:v>3.7285666109</x:v>
      </x:c>
      <x:c r="N43" s="694">
        <x:v>5.3143731758</x:v>
      </x:c>
      <x:c r="O43" s="696">
        <x:v>4.3568755213</x:v>
      </x:c>
      <x:c r="P43" s="694">
        <x:v>3.8859845992</x:v>
      </x:c>
      <x:c r="Q43" s="699" t="s">
        <x:v>611</x:v>
      </x:c>
      <x:c r="R43" s="699">
        <x:v>3.2050930782</x:v>
      </x:c>
      <x:c r="S43" s="697" t="s">
        <x:v>117</x:v>
      </x:c>
      <x:c r="T43" s="727" t="s">
        <x:v>117</x:v>
      </x:c>
      <x:c r="U43" s="696">
        <x:v>3.9578877883</x:v>
      </x:c>
      <x:c r="V43" s="699" t="s">
        <x:v>123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2.7988893982</x:v>
      </x:c>
      <x:c r="D44" s="703">
        <x:v>2.8096314237</x:v>
      </x:c>
      <x:c r="E44" s="704">
        <x:v>3.7320984447</x:v>
      </x:c>
      <x:c r="F44" s="704">
        <x:v>3.4233415828</x:v>
      </x:c>
      <x:c r="G44" s="707">
        <x:v>2.7988893982</x:v>
      </x:c>
      <x:c r="H44" s="729">
        <x:v>                   0</x:v>
      </x:c>
      <x:c r="I44" s="707">
        <x:v>2.2895892855</x:v>
      </x:c>
      <x:c r="J44" s="706">
        <x:v>3.7441908</x:v>
      </x:c>
      <x:c r="K44" s="707" t="s">
        <x:v>123</x:v>
      </x:c>
      <x:c r="L44" s="705" t="s">
        <x:v>123</x:v>
      </x:c>
      <x:c r="M44" s="707">
        <x:v>2.8812220687</x:v>
      </x:c>
      <x:c r="N44" s="705">
        <x:v>3.2387243729</x:v>
      </x:c>
      <x:c r="O44" s="707">
        <x:v>2.8673787211</x:v>
      </x:c>
      <x:c r="P44" s="705">
        <x:v>2.8760045539</x:v>
      </x:c>
      <x:c r="Q44" s="730">
        <x:v>4.5115791388</x:v>
      </x:c>
      <x:c r="R44" s="730">
        <x:v>2.8679409193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3.8351294863</x:v>
      </x:c>
      <x:c r="D45" s="681" t="s">
        <x:v>679</x:v>
      </x:c>
      <x:c r="E45" s="688">
        <x:v>5.3376929117</x:v>
      </x:c>
      <x:c r="F45" s="682">
        <x:v>4.8895513445</x:v>
      </x:c>
      <x:c r="G45" s="681">
        <x:v>6.2245041988</x:v>
      </x:c>
      <x:c r="H45" s="683">
        <x:v>4.2412317475</x:v>
      </x:c>
      <x:c r="I45" s="685">
        <x:v>3.8345987182</x:v>
      </x:c>
      <x:c r="J45" s="683">
        <x:v>4.806656695</x:v>
      </x:c>
      <x:c r="K45" s="685" t="s">
        <x:v>679</x:v>
      </x:c>
      <x:c r="L45" s="683" t="s">
        <x:v>679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>
        <x:v>5.8719907215</x:v>
      </x:c>
      <x:c r="R45" s="688">
        <x:v>3.3412931634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4.6153109249</x:v>
      </x:c>
      <x:c r="D46" s="804">
        <x:v>5.3026042499</x:v>
      </x:c>
      <x:c r="E46" s="738">
        <x:v>7.5940861546</x:v>
      </x:c>
      <x:c r="F46" s="739">
        <x:v>7.1229276174</x:v>
      </x:c>
      <x:c r="G46" s="740">
        <x:v>7.735001234</x:v>
      </x:c>
      <x:c r="H46" s="741">
        <x:v>5.5073712121</x:v>
      </x:c>
      <x:c r="I46" s="740">
        <x:v>5.7629195394</x:v>
      </x:c>
      <x:c r="J46" s="741">
        <x:v>5.752260238</x:v>
      </x:c>
      <x:c r="K46" s="740">
        <x:v>11.528792575</x:v>
      </x:c>
      <x:c r="L46" s="741">
        <x:v>10.005121824</x:v>
      </x:c>
      <x:c r="M46" s="740">
        <x:v>4.1436411995</x:v>
      </x:c>
      <x:c r="N46" s="741">
        <x:v>7.1671426176</x:v>
      </x:c>
      <x:c r="O46" s="740">
        <x:v>5.9477047148</x:v>
      </x:c>
      <x:c r="P46" s="741">
        <x:v>4.4684879211</x:v>
      </x:c>
      <x:c r="Q46" s="742">
        <x:v>7.6558141233</x:v>
      </x:c>
      <x:c r="R46" s="742">
        <x:v>3.8781419448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-0.892057944</x:v>
      </x:c>
      <x:c r="D12" s="681">
        <x:v>0.105171701</x:v>
      </x:c>
      <x:c r="E12" s="682">
        <x:v>-0.879468271</x:v>
      </x:c>
      <x:c r="F12" s="682">
        <x:v>-1.960795706</x:v>
      </x:c>
      <x:c r="G12" s="681">
        <x:v>-0.885734024</x:v>
      </x:c>
      <x:c r="H12" s="683">
        <x:v>-1.337141977</x:v>
      </x:c>
      <x:c r="I12" s="681">
        <x:v>-0.994140883</x:v>
      </x:c>
      <x:c r="J12" s="684">
        <x:v>-0.591213916</x:v>
      </x:c>
      <x:c r="K12" s="681">
        <x:v>-0.592773515</x:v>
      </x:c>
      <x:c r="L12" s="684">
        <x:v>-1.167072907</x:v>
      </x:c>
      <x:c r="M12" s="681">
        <x:v>-0.900625036</x:v>
      </x:c>
      <x:c r="N12" s="684">
        <x:v>-0.722164896</x:v>
      </x:c>
      <x:c r="O12" s="685">
        <x:v>-1.673608495</x:v>
      </x:c>
      <x:c r="P12" s="684">
        <x:v>-0.77946549</x:v>
      </x:c>
      <x:c r="Q12" s="682">
        <x:v>-0.886465823</x:v>
      </x:c>
      <x:c r="R12" s="682">
        <x:v>-0.89464821</x:v>
      </x:c>
      <x:c r="S12" s="686" t="s">
        <x:v>117</x:v>
      </x:c>
      <x:c r="T12" s="687" t="s">
        <x:v>117</x:v>
      </x:c>
      <x:c r="U12" s="688">
        <x:v>-0.849428616</x:v>
      </x:c>
      <x:c r="V12" s="688" t="s">
        <x:v>612</x:v>
      </x:c>
      <x:c r="W12" s="683" t="s">
        <x:v>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-0.66961821</x:v>
      </x:c>
      <x:c r="D13" s="681">
        <x:v>-0.257216768</x:v>
      </x:c>
      <x:c r="E13" s="682">
        <x:v>-0.824249875</x:v>
      </x:c>
      <x:c r="F13" s="682">
        <x:v>-0.836872368</x:v>
      </x:c>
      <x:c r="G13" s="681">
        <x:v>-0.241104541</x:v>
      </x:c>
      <x:c r="H13" s="684">
        <x:v>-4.50240164</x:v>
      </x:c>
      <x:c r="I13" s="682">
        <x:v>-0.175436345</x:v>
      </x:c>
      <x:c r="J13" s="684">
        <x:v>-2.125999313</x:v>
      </x:c>
      <x:c r="K13" s="681">
        <x:v>-1.093005925</x:v>
      </x:c>
      <x:c r="L13" s="684">
        <x:v>-0.588464583</x:v>
      </x:c>
      <x:c r="M13" s="682">
        <x:v>-0.865964758</x:v>
      </x:c>
      <x:c r="N13" s="684">
        <x:v>0.2058070296</x:v>
      </x:c>
      <x:c r="O13" s="685">
        <x:v>-1.443787746</x:v>
      </x:c>
      <x:c r="P13" s="684">
        <x:v>-0.558089087</x:v>
      </x:c>
      <x:c r="Q13" s="682">
        <x:v>-0.393398084</x:v>
      </x:c>
      <x:c r="R13" s="682">
        <x:v>-0.797563156</x:v>
      </x:c>
      <x:c r="S13" s="686" t="s">
        <x:v>117</x:v>
      </x:c>
      <x:c r="T13" s="687" t="s">
        <x:v>117</x:v>
      </x:c>
      <x:c r="U13" s="688">
        <x:v>-0.720186675</x:v>
      </x:c>
      <x:c r="V13" s="688" t="s">
        <x:v>612</x:v>
      </x:c>
      <x:c r="W13" s="684" t="s">
        <x:v>611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-0.614050654</x:v>
      </x:c>
      <x:c r="D14" s="692">
        <x:v>0.1736819992</x:v>
      </x:c>
      <x:c r="E14" s="693">
        <x:v>-0.482463742</x:v>
      </x:c>
      <x:c r="F14" s="693">
        <x:v>-1.562297065</x:v>
      </x:c>
      <x:c r="G14" s="692">
        <x:v>-0.415992789</x:v>
      </x:c>
      <x:c r="H14" s="694">
        <x:v>-3.997449886</x:v>
      </x:c>
      <x:c r="I14" s="692">
        <x:v>-0.980933042</x:v>
      </x:c>
      <x:c r="J14" s="695">
        <x:v>0.4671718995</x:v>
      </x:c>
      <x:c r="K14" s="692">
        <x:v>-0.505996102</x:v>
      </x:c>
      <x:c r="L14" s="695">
        <x:v>-1.200163171</x:v>
      </x:c>
      <x:c r="M14" s="692">
        <x:v>-0.521485171</x:v>
      </x:c>
      <x:c r="N14" s="695">
        <x:v>-1.262089291</x:v>
      </x:c>
      <x:c r="O14" s="696">
        <x:v>-2.195859997</x:v>
      </x:c>
      <x:c r="P14" s="695">
        <x:v>-0.386170581</x:v>
      </x:c>
      <x:c r="Q14" s="692">
        <x:v>-0.889842538</x:v>
      </x:c>
      <x:c r="R14" s="693">
        <x:v>-0.486304069</x:v>
      </x:c>
      <x:c r="S14" s="697" t="s">
        <x:v>117</x:v>
      </x:c>
      <x:c r="T14" s="698" t="s">
        <x:v>117</x:v>
      </x:c>
      <x:c r="U14" s="699">
        <x:v>-0.440932729</x:v>
      </x:c>
      <x:c r="V14" s="699" t="s">
        <x:v>612</x:v>
      </x:c>
      <x:c r="W14" s="694" t="s">
        <x:v>611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0.3189115529</x:v>
      </x:c>
      <x:c r="D15" s="703">
        <x:v>1.1882992995</x:v>
      </x:c>
      <x:c r="E15" s="704">
        <x:v>-0.078237146</x:v>
      </x:c>
      <x:c r="F15" s="704">
        <x:v>-0.183337855</x:v>
      </x:c>
      <x:c r="G15" s="703">
        <x:v>0.3714582075</x:v>
      </x:c>
      <x:c r="H15" s="705">
        <x:v>-3.677080811</x:v>
      </x:c>
      <x:c r="I15" s="703">
        <x:v>0.6380032351</x:v>
      </x:c>
      <x:c r="J15" s="706">
        <x:v>-0.44212951</x:v>
      </x:c>
      <x:c r="K15" s="703">
        <x:v>-0.157559937</x:v>
      </x:c>
      <x:c r="L15" s="706">
        <x:v>0.7913314472</x:v>
      </x:c>
      <x:c r="M15" s="703">
        <x:v>0.3200762499</x:v>
      </x:c>
      <x:c r="N15" s="706">
        <x:v>0.2972529054</x:v>
      </x:c>
      <x:c r="O15" s="707">
        <x:v>-0.242759325</x:v>
      </x:c>
      <x:c r="P15" s="706">
        <x:v>0.3996942543</x:v>
      </x:c>
      <x:c r="Q15" s="704">
        <x:v>0.7677438495</x:v>
      </x:c>
      <x:c r="R15" s="704">
        <x:v>0.0953701789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0.0064001428</x:v>
      </x:c>
      <x:c r="D16" s="681">
        <x:v>0.1322511817</x:v>
      </x:c>
      <x:c r="E16" s="682">
        <x:v>-0.266362039</x:v>
      </x:c>
      <x:c r="F16" s="684">
        <x:v>0.108275667</x:v>
      </x:c>
      <x:c r="G16" s="682">
        <x:v>-0.076562523</x:v>
      </x:c>
      <x:c r="H16" s="684">
        <x:v>0.7972325607</x:v>
      </x:c>
      <x:c r="I16" s="682">
        <x:v>-0.415681553</x:v>
      </x:c>
      <x:c r="J16" s="684">
        <x:v>0.9807129218</x:v>
      </x:c>
      <x:c r="K16" s="682">
        <x:v>-0.344978093</x:v>
      </x:c>
      <x:c r="L16" s="684">
        <x:v>-0.512866044</x:v>
      </x:c>
      <x:c r="M16" s="682">
        <x:v>0.067257733</x:v>
      </x:c>
      <x:c r="N16" s="682">
        <x:v>0.0023692578</x:v>
      </x:c>
      <x:c r="O16" s="685">
        <x:v>0.8436627434</x:v>
      </x:c>
      <x:c r="P16" s="684">
        <x:v>-0.134216848</x:v>
      </x:c>
      <x:c r="Q16" s="682">
        <x:v>-0.2247948</x:v>
      </x:c>
      <x:c r="R16" s="682">
        <x:v>0.1279044712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-4.940374248</x:v>
      </x:c>
      <x:c r="D17" s="681">
        <x:v>-5.178081065</x:v>
      </x:c>
      <x:c r="E17" s="682">
        <x:v>-4.895135895</x:v>
      </x:c>
      <x:c r="F17" s="719">
        <x:v>-4.840255988</x:v>
      </x:c>
      <x:c r="G17" s="682">
        <x:v>-5.274625806</x:v>
      </x:c>
      <x:c r="H17" s="719">
        <x:v>-1.748406556</x:v>
      </x:c>
      <x:c r="I17" s="682">
        <x:v>-7.928961224</x:v>
      </x:c>
      <x:c r="J17" s="719">
        <x:v>1.9583340173</x:v>
      </x:c>
      <x:c r="K17" s="682">
        <x:v>-8.503866238</x:v>
      </x:c>
      <x:c r="L17" s="719">
        <x:v>-8.197887566</x:v>
      </x:c>
      <x:c r="M17" s="682">
        <x:v>-4.50668212</x:v>
      </x:c>
      <x:c r="N17" s="682">
        <x:v>-7.79471602</x:v>
      </x:c>
      <x:c r="O17" s="685">
        <x:v>-5.682063116</x:v>
      </x:c>
      <x:c r="P17" s="684">
        <x:v>-4.824507044</x:v>
      </x:c>
      <x:c r="Q17" s="682">
        <x:v>-6.416244043</x:v>
      </x:c>
      <x:c r="R17" s="682">
        <x:v>-4.164731988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3.8575709467</x:v>
      </x:c>
      <x:c r="D19" s="681">
        <x:v>2.9459245124</x:v>
      </x:c>
      <x:c r="E19" s="726">
        <x:v>5.7852589823</x:v>
      </x:c>
      <x:c r="F19" s="682">
        <x:v>2.0546964502</x:v>
      </x:c>
      <x:c r="G19" s="685">
        <x:v>4.3960882689</x:v>
      </x:c>
      <x:c r="H19" s="683">
        <x:v>2.380063804</x:v>
      </x:c>
      <x:c r="I19" s="685" t="s">
        <x:v>611</x:v>
      </x:c>
      <x:c r="J19" s="683">
        <x:v>3.5768793369</x:v>
      </x:c>
      <x:c r="K19" s="685" t="s">
        <x:v>679</x:v>
      </x:c>
      <x:c r="L19" s="683" t="s">
        <x:v>611</x:v>
      </x:c>
      <x:c r="M19" s="685" t="s">
        <x:v>679</x:v>
      </x:c>
      <x:c r="N19" s="683" t="s">
        <x:v>679</x:v>
      </x:c>
      <x:c r="O19" s="685">
        <x:v>5.2676091325</x:v>
      </x:c>
      <x:c r="P19" s="683">
        <x:v>3.7257630294</x:v>
      </x:c>
      <x:c r="Q19" s="688" t="s">
        <x:v>611</x:v>
      </x:c>
      <x:c r="R19" s="688">
        <x:v>3.7142038463</x:v>
      </x:c>
      <x:c r="S19" s="686" t="s">
        <x:v>117</x:v>
      </x:c>
      <x:c r="T19" s="712" t="s">
        <x:v>117</x:v>
      </x:c>
      <x:c r="U19" s="685">
        <x:v>3.9059345215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-0.727244176</x:v>
      </x:c>
      <x:c r="D20" s="681">
        <x:v>-0.815080492</x:v>
      </x:c>
      <x:c r="E20" s="682">
        <x:v>0.0460701631</x:v>
      </x:c>
      <x:c r="F20" s="682">
        <x:v>-1.548033892</x:v>
      </x:c>
      <x:c r="G20" s="685">
        <x:v>-0.89478795</x:v>
      </x:c>
      <x:c r="H20" s="683">
        <x:v>-0.533208186</x:v>
      </x:c>
      <x:c r="I20" s="685" t="s">
        <x:v>611</x:v>
      </x:c>
      <x:c r="J20" s="683">
        <x:v>-0.872474506</x:v>
      </x:c>
      <x:c r="K20" s="685" t="s">
        <x:v>679</x:v>
      </x:c>
      <x:c r="L20" s="683" t="s">
        <x:v>611</x:v>
      </x:c>
      <x:c r="M20" s="685">
        <x:v>-0.895872066</x:v>
      </x:c>
      <x:c r="N20" s="683">
        <x:v>3.4609467618</x:v>
      </x:c>
      <x:c r="O20" s="685">
        <x:v>-4.054449393</x:v>
      </x:c>
      <x:c r="P20" s="683">
        <x:v>-0.415545212</x:v>
      </x:c>
      <x:c r="Q20" s="688" t="s">
        <x:v>611</x:v>
      </x:c>
      <x:c r="R20" s="688">
        <x:v>-0.109363319</x:v>
      </x:c>
      <x:c r="S20" s="686" t="s">
        <x:v>117</x:v>
      </x:c>
      <x:c r="T20" s="712" t="s">
        <x:v>117</x:v>
      </x:c>
      <x:c r="U20" s="685">
        <x:v>-0.642078117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-0.882845114</x:v>
      </x:c>
      <x:c r="D21" s="692">
        <x:v>-1.674595767</x:v>
      </x:c>
      <x:c r="E21" s="693">
        <x:v>0.883017423</x:v>
      </x:c>
      <x:c r="F21" s="693">
        <x:v>-2.766302678</x:v>
      </x:c>
      <x:c r="G21" s="696">
        <x:v>-1.859702301</x:v>
      </x:c>
      <x:c r="H21" s="694">
        <x:v>-1.229087597</x:v>
      </x:c>
      <x:c r="I21" s="696" t="s">
        <x:v>611</x:v>
      </x:c>
      <x:c r="J21" s="694">
        <x:v>-0.632931571</x:v>
      </x:c>
      <x:c r="K21" s="696" t="s">
        <x:v>679</x:v>
      </x:c>
      <x:c r="L21" s="694" t="s">
        <x:v>611</x:v>
      </x:c>
      <x:c r="M21" s="696">
        <x:v>-1.746580271</x:v>
      </x:c>
      <x:c r="N21" s="694">
        <x:v>6.890171691</x:v>
      </x:c>
      <x:c r="O21" s="696">
        <x:v>-5.292251024</x:v>
      </x:c>
      <x:c r="P21" s="694">
        <x:v>-0.470661518</x:v>
      </x:c>
      <x:c r="Q21" s="699" t="s">
        <x:v>611</x:v>
      </x:c>
      <x:c r="R21" s="699">
        <x:v>-0.079890333</x:v>
      </x:c>
      <x:c r="S21" s="697" t="s">
        <x:v>117</x:v>
      </x:c>
      <x:c r="T21" s="727" t="s">
        <x:v>117</x:v>
      </x:c>
      <x:c r="U21" s="696">
        <x:v>-0.809428542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8.3821360063</x:v>
      </x:c>
      <x:c r="D22" s="703">
        <x:v>14.350744927</x:v>
      </x:c>
      <x:c r="E22" s="704">
        <x:v>6.6212677397</x:v>
      </x:c>
      <x:c r="F22" s="704">
        <x:v>6.1012656686</x:v>
      </x:c>
      <x:c r="G22" s="707">
        <x:v>8.3821360063</x:v>
      </x:c>
      <x:c r="H22" s="729">
        <x:v>                   0</x:v>
      </x:c>
      <x:c r="I22" s="707">
        <x:v>5.6929265609</x:v>
      </x:c>
      <x:c r="J22" s="706">
        <x:v>9.0664692403</x:v>
      </x:c>
      <x:c r="K22" s="707" t="s">
        <x:v>123</x:v>
      </x:c>
      <x:c r="L22" s="705" t="s">
        <x:v>123</x:v>
      </x:c>
      <x:c r="M22" s="707">
        <x:v>7.4067985779</x:v>
      </x:c>
      <x:c r="N22" s="705">
        <x:v>14.573575661</x:v>
      </x:c>
      <x:c r="O22" s="707">
        <x:v>12.265553198</x:v>
      </x:c>
      <x:c r="P22" s="705">
        <x:v>7.8815907619</x:v>
      </x:c>
      <x:c r="Q22" s="730">
        <x:v>11.846912193</x:v>
      </x:c>
      <x:c r="R22" s="730">
        <x:v>7.2813097872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1.3192320042</x:v>
      </x:c>
      <x:c r="D23" s="681" t="s">
        <x:v>679</x:v>
      </x:c>
      <x:c r="E23" s="688">
        <x:v>0.8881331264</x:v>
      </x:c>
      <x:c r="F23" s="682">
        <x:v>1.0678843687</x:v>
      </x:c>
      <x:c r="G23" s="681">
        <x:v>1.7818163729</x:v>
      </x:c>
      <x:c r="H23" s="683">
        <x:v>0.958824506</x:v>
      </x:c>
      <x:c r="I23" s="685">
        <x:v>1.2705401488</x:v>
      </x:c>
      <x:c r="J23" s="683">
        <x:v>1.2670753904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1.5613928474</x:v>
      </x:c>
      <x:c r="R23" s="688">
        <x:v>1.260520189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-1.01333439</x:v>
      </x:c>
      <x:c r="D24" s="804">
        <x:v>-4.676323219</x:v>
      </x:c>
      <x:c r="E24" s="738">
        <x:v>0.4654263483</x:v>
      </x:c>
      <x:c r="F24" s="739">
        <x:v>1.6587632569</x:v>
      </x:c>
      <x:c r="G24" s="740">
        <x:v>-1.915710885</x:v>
      </x:c>
      <x:c r="H24" s="741">
        <x:v>-0.267184379</x:v>
      </x:c>
      <x:c r="I24" s="740">
        <x:v>-2.98217918</x:v>
      </x:c>
      <x:c r="J24" s="741">
        <x:v>-0.918321777</x:v>
      </x:c>
      <x:c r="K24" s="740">
        <x:v>-8.762970841</x:v>
      </x:c>
      <x:c r="L24" s="741">
        <x:v>8.4786092088</x:v>
      </x:c>
      <x:c r="M24" s="740">
        <x:v>-1.39100034</x:v>
      </x:c>
      <x:c r="N24" s="741">
        <x:v>2.8785811705</x:v>
      </x:c>
      <x:c r="O24" s="740">
        <x:v>0.6519306769</x:v>
      </x:c>
      <x:c r="P24" s="741">
        <x:v>-1.196838111</x:v>
      </x:c>
      <x:c r="Q24" s="742">
        <x:v>2.2749289798</x:v>
      </x:c>
      <x:c r="R24" s="742">
        <x:v>-1.81057274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-2.044751768</x:v>
      </x:c>
      <x:c r="D12" s="359">
        <x:v>0.1497237455</x:v>
      </x:c>
      <x:c r="E12" s="83">
        <x:v>-1.125263036</x:v>
      </x:c>
      <x:c r="F12" s="83">
        <x:v>-2.520235081</x:v>
      </x:c>
      <x:c r="G12" s="359">
        <x:v>-1.991502718</x:v>
      </x:c>
      <x:c r="H12" s="81">
        <x:v>-0.624999121</x:v>
      </x:c>
      <x:c r="I12" s="359">
        <x:v>-1.946061789</x:v>
      </x:c>
      <x:c r="J12" s="84">
        <x:v>-0.709526625</x:v>
      </x:c>
      <x:c r="K12" s="359">
        <x:v>-0.653048028</x:v>
      </x:c>
      <x:c r="L12" s="84">
        <x:v>-1.817181364</x:v>
      </x:c>
      <x:c r="M12" s="359">
        <x:v>-1.897130974</x:v>
      </x:c>
      <x:c r="N12" s="84">
        <x:v>-0.613652025</x:v>
      </x:c>
      <x:c r="O12" s="360">
        <x:v>-1.324789174</x:v>
      </x:c>
      <x:c r="P12" s="84">
        <x:v>-1.676925232</x:v>
      </x:c>
      <x:c r="Q12" s="83">
        <x:v>-1.116325954</x:v>
      </x:c>
      <x:c r="R12" s="83">
        <x:v>-1.722101664</x:v>
      </x:c>
      <x:c r="S12" s="361" t="s">
        <x:v>117</x:v>
      </x:c>
      <x:c r="T12" s="362" t="s">
        <x:v>117</x:v>
      </x:c>
      <x:c r="U12" s="80">
        <x:v>-1.896672306</x:v>
      </x:c>
      <x:c r="V12" s="80" t="s">
        <x:v>612</x:v>
      </x:c>
      <x:c r="W12" s="81" t="s">
        <x:v>611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-1.167359939</x:v>
      </x:c>
      <x:c r="D13" s="359">
        <x:v>-0.275992449</x:v>
      </x:c>
      <x:c r="E13" s="83">
        <x:v>-0.792171916</x:v>
      </x:c>
      <x:c r="F13" s="83">
        <x:v>-0.833175397</x:v>
      </x:c>
      <x:c r="G13" s="359">
        <x:v>-0.410179864</x:v>
      </x:c>
      <x:c r="H13" s="84">
        <x:v>-1.739964542</x:v>
      </x:c>
      <x:c r="I13" s="83">
        <x:v>-0.26210975</x:v>
      </x:c>
      <x:c r="J13" s="84">
        <x:v>-1.923619024</x:v>
      </x:c>
      <x:c r="K13" s="359">
        <x:v>-0.926550649</x:v>
      </x:c>
      <x:c r="L13" s="84">
        <x:v>-0.695185691</x:v>
      </x:c>
      <x:c r="M13" s="83">
        <x:v>-1.354922686</x:v>
      </x:c>
      <x:c r="N13" s="84">
        <x:v>0.1425531389</x:v>
      </x:c>
      <x:c r="O13" s="360">
        <x:v>-0.883159672</x:v>
      </x:c>
      <x:c r="P13" s="84">
        <x:v>-0.911082821</x:v>
      </x:c>
      <x:c r="Q13" s="83">
        <x:v>-0.386427431</x:v>
      </x:c>
      <x:c r="R13" s="83">
        <x:v>-1.149184223</x:v>
      </x:c>
      <x:c r="S13" s="361" t="s">
        <x:v>117</x:v>
      </x:c>
      <x:c r="T13" s="362" t="s">
        <x:v>117</x:v>
      </x:c>
      <x:c r="U13" s="80">
        <x:v>-1.215405857</x:v>
      </x:c>
      <x:c r="V13" s="80" t="s">
        <x:v>612</x:v>
      </x:c>
      <x:c r="W13" s="84" t="s">
        <x:v>611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-1.227595321</x:v>
      </x:c>
      <x:c r="D14" s="363">
        <x:v>0.2148158681</x:v>
      </x:c>
      <x:c r="E14" s="125">
        <x:v>-0.534925102</x:v>
      </x:c>
      <x:c r="F14" s="125">
        <x:v>-1.765519916</x:v>
      </x:c>
      <x:c r="G14" s="363">
        <x:v>-0.814440738</x:v>
      </x:c>
      <x:c r="H14" s="126">
        <x:v>-1.663152263</x:v>
      </x:c>
      <x:c r="I14" s="363">
        <x:v>-1.6856698</x:v>
      </x:c>
      <x:c r="J14" s="127">
        <x:v>0.4772767018</x:v>
      </x:c>
      <x:c r="K14" s="363">
        <x:v>-0.495225514</x:v>
      </x:c>
      <x:c r="L14" s="127">
        <x:v>-1.630824322</x:v>
      </x:c>
      <x:c r="M14" s="363">
        <x:v>-0.946590214</x:v>
      </x:c>
      <x:c r="N14" s="127">
        <x:v>-0.961317477</x:v>
      </x:c>
      <x:c r="O14" s="364">
        <x:v>-1.51290569</x:v>
      </x:c>
      <x:c r="P14" s="127">
        <x:v>-0.72487441</x:v>
      </x:c>
      <x:c r="Q14" s="363">
        <x:v>-1.017666227</x:v>
      </x:c>
      <x:c r="R14" s="125">
        <x:v>-0.796376814</x:v>
      </x:c>
      <x:c r="S14" s="365" t="s">
        <x:v>117</x:v>
      </x:c>
      <x:c r="T14" s="366" t="s">
        <x:v>117</x:v>
      </x:c>
      <x:c r="U14" s="96">
        <x:v>-0.855092771</x:v>
      </x:c>
      <x:c r="V14" s="96" t="s">
        <x:v>612</x:v>
      </x:c>
      <x:c r="W14" s="126" t="s">
        <x:v>611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1.202298192</x:v>
      </x:c>
      <x:c r="D15" s="367">
        <x:v>2.7897126616</x:v>
      </x:c>
      <x:c r="E15" s="128">
        <x:v>-0.167213719</x:v>
      </x:c>
      <x:c r="F15" s="128">
        <x:v>-0.389920783</x:v>
      </x:c>
      <x:c r="G15" s="367">
        <x:v>1.4122055114</x:v>
      </x:c>
      <x:c r="H15" s="129">
        <x:v>-2.633361183</x:v>
      </x:c>
      <x:c r="I15" s="367">
        <x:v>2.1887586673</x:v>
      </x:c>
      <x:c r="J15" s="368">
        <x:v>-0.769126687</x:v>
      </x:c>
      <x:c r="K15" s="367">
        <x:v>-0.28661857</x:v>
      </x:c>
      <x:c r="L15" s="368">
        <x:v>2.3383776434</x:v>
      </x:c>
      <x:c r="M15" s="367">
        <x:v>1.1160748336</x:v>
      </x:c>
      <x:c r="N15" s="368">
        <x:v>0.4526809235</x:v>
      </x:c>
      <x:c r="O15" s="369">
        <x:v>-0.304376766</x:v>
      </x:c>
      <x:c r="P15" s="368">
        <x:v>1.4288903424</x:v>
      </x:c>
      <x:c r="Q15" s="128">
        <x:v>1.624378387</x:v>
      </x:c>
      <x:c r="R15" s="128">
        <x:v>0.3048613918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0.0212055044</x:v>
      </x:c>
      <x:c r="D16" s="359">
        <x:v>0.2392668485</x:v>
      </x:c>
      <x:c r="E16" s="83">
        <x:v>-0.541841784</x:v>
      </x:c>
      <x:c r="F16" s="84">
        <x:v>0.219047529</x:v>
      </x:c>
      <x:c r="G16" s="83">
        <x:v>-0.225755064</x:v>
      </x:c>
      <x:c r="H16" s="84">
        <x:v>1.37664865</x:v>
      </x:c>
      <x:c r="I16" s="83">
        <x:v>-1.123337889</x:v>
      </x:c>
      <x:c r="J16" s="84">
        <x:v>1.8858927048</x:v>
      </x:c>
      <x:c r="K16" s="83">
        <x:v>-0.529643196</x:v>
      </x:c>
      <x:c r="L16" s="84">
        <x:v>-1.149260776</x:v>
      </x:c>
      <x:c r="M16" s="83">
        <x:v>0.2174263386</x:v>
      </x:c>
      <x:c r="N16" s="83">
        <x:v>0.0023672965</x:v>
      </x:c>
      <x:c r="O16" s="360">
        <x:v>0.9545439813</x:v>
      </x:c>
      <x:c r="P16" s="84">
        <x:v>-0.422276227</x:v>
      </x:c>
      <x:c r="Q16" s="83">
        <x:v>-0.38338669</x:v>
      </x:c>
      <x:c r="R16" s="83">
        <x:v>0.382335375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-8.795358948</x:v>
      </x:c>
      <x:c r="D17" s="359">
        <x:v>-5.288528106</x:v>
      </x:c>
      <x:c r="E17" s="83">
        <x:v>-5.385795713</x:v>
      </x:c>
      <x:c r="F17" s="373">
        <x:v>-5.069316226</x:v>
      </x:c>
      <x:c r="G17" s="83">
        <x:v>-8.464273335</x:v>
      </x:c>
      <x:c r="H17" s="373">
        <x:v>-1.538594198</x:v>
      </x:c>
      <x:c r="I17" s="83">
        <x:v>-11.31538282</x:v>
      </x:c>
      <x:c r="J17" s="373">
        <x:v>2.2109264186</x:v>
      </x:c>
      <x:c r="K17" s="83">
        <x:v>-6.887177344</x:v>
      </x:c>
      <x:c r="L17" s="373">
        <x:v>-9.633913558</x:v>
      </x:c>
      <x:c r="M17" s="83">
        <x:v>-7.445911224</x:v>
      </x:c>
      <x:c r="N17" s="83">
        <x:v>-5.09180769</x:v>
      </x:c>
      <x:c r="O17" s="360">
        <x:v>-3.869307284</x:v>
      </x:c>
      <x:c r="P17" s="84">
        <x:v>-7.940310035</x:v>
      </x:c>
      <x:c r="Q17" s="83">
        <x:v>-6.635102889</x:v>
      </x:c>
      <x:c r="R17" s="83">
        <x:v>-6.031444195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2.9526102556</x:v>
      </x:c>
      <x:c r="D19" s="359">
        <x:v>1.3600405924</x:v>
      </x:c>
      <x:c r="E19" s="374">
        <x:v>2.8277821624</x:v>
      </x:c>
      <x:c r="F19" s="83">
        <x:v>0.7809447852</x:v>
      </x:c>
      <x:c r="G19" s="360">
        <x:v>2.2829610977</x:v>
      </x:c>
      <x:c r="H19" s="81">
        <x:v>1.3717804053</x:v>
      </x:c>
      <x:c r="I19" s="360" t="s">
        <x:v>611</x:v>
      </x:c>
      <x:c r="J19" s="81">
        <x:v>2.4070130679</x:v>
      </x:c>
      <x:c r="K19" s="360" t="s">
        <x:v>679</x:v>
      </x:c>
      <x:c r="L19" s="81" t="s">
        <x:v>611</x:v>
      </x:c>
      <x:c r="M19" s="360" t="s">
        <x:v>679</x:v>
      </x:c>
      <x:c r="N19" s="81" t="s">
        <x:v>679</x:v>
      </x:c>
      <x:c r="O19" s="360">
        <x:v>1.1748430971</x:v>
      </x:c>
      <x:c r="P19" s="81">
        <x:v>2.737267968</x:v>
      </x:c>
      <x:c r="Q19" s="80" t="s">
        <x:v>611</x:v>
      </x:c>
      <x:c r="R19" s="80">
        <x:v>2.5244319652</x:v>
      </x:c>
      <x:c r="S19" s="361" t="s">
        <x:v>117</x:v>
      </x:c>
      <x:c r="T19" s="372" t="s">
        <x:v>117</x:v>
      </x:c>
      <x:c r="U19" s="360">
        <x:v>2.9902124187</x:v>
      </x:c>
      <x:c r="V19" s="80" t="s">
        <x:v>123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-0.449776076</x:v>
      </x:c>
      <x:c r="D20" s="359">
        <x:v>-0.30054975</x:v>
      </x:c>
      <x:c r="E20" s="83">
        <x:v>0.0178140781</x:v>
      </x:c>
      <x:c r="F20" s="83">
        <x:v>-0.502417255</x:v>
      </x:c>
      <x:c r="G20" s="360">
        <x:v>-0.3750334</x:v>
      </x:c>
      <x:c r="H20" s="81">
        <x:v>-0.241405071</x:v>
      </x:c>
      <x:c r="I20" s="360" t="s">
        <x:v>611</x:v>
      </x:c>
      <x:c r="J20" s="81">
        <x:v>-0.479031054</x:v>
      </x:c>
      <x:c r="K20" s="360" t="s">
        <x:v>679</x:v>
      </x:c>
      <x:c r="L20" s="81" t="s">
        <x:v>611</x:v>
      </x:c>
      <x:c r="M20" s="360">
        <x:v>-0.520505677</x:v>
      </x:c>
      <x:c r="N20" s="81">
        <x:v>0.7051956102</x:v>
      </x:c>
      <x:c r="O20" s="360">
        <x:v>-0.697464615</x:v>
      </x:c>
      <x:c r="P20" s="81">
        <x:v>-0.247471278</x:v>
      </x:c>
      <x:c r="Q20" s="80" t="s">
        <x:v>611</x:v>
      </x:c>
      <x:c r="R20" s="80">
        <x:v>-0.061016681</x:v>
      </x:c>
      <x:c r="S20" s="361" t="s">
        <x:v>117</x:v>
      </x:c>
      <x:c r="T20" s="372" t="s">
        <x:v>117</x:v>
      </x:c>
      <x:c r="U20" s="360">
        <x:v>-0.397807181</x:v>
      </x:c>
      <x:c r="V20" s="80" t="s">
        <x:v>123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-0.520845453</x:v>
      </x:c>
      <x:c r="D21" s="363">
        <x:v>-0.592135223</x:v>
      </x:c>
      <x:c r="E21" s="125">
        <x:v>0.3291442568</x:v>
      </x:c>
      <x:c r="F21" s="125">
        <x:v>-0.846142772</x:v>
      </x:c>
      <x:c r="G21" s="364">
        <x:v>-0.726252088</x:v>
      </x:c>
      <x:c r="H21" s="126">
        <x:v>-0.562998848</x:v>
      </x:c>
      <x:c r="I21" s="364" t="s">
        <x:v>611</x:v>
      </x:c>
      <x:c r="J21" s="126">
        <x:v>-0.317567433</x:v>
      </x:c>
      <x:c r="K21" s="364" t="s">
        <x:v>679</x:v>
      </x:c>
      <x:c r="L21" s="126" t="s">
        <x:v>611</x:v>
      </x:c>
      <x:c r="M21" s="364">
        <x:v>-0.961395125</x:v>
      </x:c>
      <x:c r="N21" s="126">
        <x:v>1.4105434134</x:v>
      </x:c>
      <x:c r="O21" s="364">
        <x:v>-0.869086689</x:v>
      </x:c>
      <x:c r="P21" s="126">
        <x:v>-0.26752751</x:v>
      </x:c>
      <x:c r="Q21" s="96" t="s">
        <x:v>611</x:v>
      </x:c>
      <x:c r="R21" s="96">
        <x:v>-0.04189397</x:v>
      </x:c>
      <x:c r="S21" s="365" t="s">
        <x:v>117</x:v>
      </x:c>
      <x:c r="T21" s="375" t="s">
        <x:v>117</x:v>
      </x:c>
      <x:c r="U21" s="364">
        <x:v>-0.477571297</x:v>
      </x:c>
      <x:c r="V21" s="96" t="s">
        <x:v>123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5.4512543277</x:v>
      </x:c>
      <x:c r="D22" s="367">
        <x:v>4.7329030914</x:v>
      </x:c>
      <x:c r="E22" s="128">
        <x:v>2.8474555131</x:v>
      </x:c>
      <x:c r="F22" s="128">
        <x:v>2.2857172546</x:v>
      </x:c>
      <x:c r="G22" s="369">
        <x:v>5.4512543277</x:v>
      </x:c>
      <x:c r="H22" s="546">
        <x:v>                   0</x:v>
      </x:c>
      <x:c r="I22" s="369">
        <x:v>1.9018249753</x:v>
      </x:c>
      <x:c r="J22" s="368">
        <x:v>5.1398486066</x:v>
      </x:c>
      <x:c r="K22" s="369" t="s">
        <x:v>123</x:v>
      </x:c>
      <x:c r="L22" s="129" t="s">
        <x:v>123</x:v>
      </x:c>
      <x:c r="M22" s="369">
        <x:v>4.3883474788</x:v>
      </x:c>
      <x:c r="N22" s="129">
        <x:v>3.6859670455</x:v>
      </x:c>
      <x:c r="O22" s="369">
        <x:v>2.2934096523</x:v>
      </x:c>
      <x:c r="P22" s="129">
        <x:v>4.9242568965</x:v>
      </x:c>
      <x:c r="Q22" s="101">
        <x:v>4.0467369439</x:v>
      </x:c>
      <x:c r="R22" s="101">
        <x:v>4.0646555506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3.5328843914</x:v>
      </x:c>
      <x:c r="D23" s="359" t="s">
        <x:v>679</x:v>
      </x:c>
      <x:c r="E23" s="80">
        <x:v>1.3731090719</x:v>
      </x:c>
      <x:c r="F23" s="83">
        <x:v>1.5790540532</x:v>
      </x:c>
      <x:c r="G23" s="359">
        <x:v>3.1450950907</x:v>
      </x:c>
      <x:c r="H23" s="81">
        <x:v>1.9883102845</x:v>
      </x:c>
      <x:c r="I23" s="360">
        <x:v>1.6932138856</x:v>
      </x:c>
      <x:c r="J23" s="81">
        <x:v>3.0965269469</x:v>
      </x:c>
      <x:c r="K23" s="360" t="s">
        <x:v>679</x:v>
      </x:c>
      <x:c r="L23" s="81" t="s">
        <x:v>679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>
        <x:v>1.7391778796</x:v>
      </x:c>
      <x:c r="R23" s="80">
        <x:v>3.1498141412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-0.964202157</x:v>
      </x:c>
      <x:c r="D24" s="377">
        <x:v>-2.739801005</x:v>
      </x:c>
      <x:c r="E24" s="378">
        <x:v>0.2731106538</x:v>
      </x:c>
      <x:c r="F24" s="379">
        <x:v>0.8436538129</x:v>
      </x:c>
      <x:c r="G24" s="380">
        <x:v>-1.352824104</x:v>
      </x:c>
      <x:c r="H24" s="20">
        <x:v>-0.175488128</x:v>
      </x:c>
      <x:c r="I24" s="380">
        <x:v>-1.456590325</x:v>
      </x:c>
      <x:c r="J24" s="20">
        <x:v>-0.778814555</x:v>
      </x:c>
      <x:c r="K24" s="380">
        <x:v>-0.941512926</x:v>
      </x:c>
      <x:c r="L24" s="20">
        <x:v>1.2182638427</x:v>
      </x:c>
      <x:c r="M24" s="380">
        <x:v>-1.240732437</x:v>
      </x:c>
      <x:c r="N24" s="20">
        <x:v>0.903626105</x:v>
      </x:c>
      <x:c r="O24" s="380">
        <x:v>0.191098074</x:v>
      </x:c>
      <x:c r="P24" s="20">
        <x:v>-1.084051776</x:v>
      </x:c>
      <x:c r="Q24" s="13">
        <x:v>1.0956397363</x:v>
      </x:c>
      <x:c r="R24" s="13">
        <x:v>-1.491598985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0.4362671098</x:v>
      </x:c>
      <x:c r="D34" s="359">
        <x:v>0.7024383515</x:v>
      </x:c>
      <x:c r="E34" s="83">
        <x:v>0.7815668363</x:v>
      </x:c>
      <x:c r="F34" s="83">
        <x:v>0.7780209556</x:v>
      </x:c>
      <x:c r="G34" s="359">
        <x:v>0.444756623</x:v>
      </x:c>
      <x:c r="H34" s="81">
        <x:v>2.1394301724</x:v>
      </x:c>
      <x:c r="I34" s="359">
        <x:v>0.5108475428</x:v>
      </x:c>
      <x:c r="J34" s="84">
        <x:v>0.8332512063</x:v>
      </x:c>
      <x:c r="K34" s="359">
        <x:v>0.907702787</x:v>
      </x:c>
      <x:c r="L34" s="84">
        <x:v>0.6422434929</x:v>
      </x:c>
      <x:c r="M34" s="359">
        <x:v>0.4747300255</x:v>
      </x:c>
      <x:c r="N34" s="84">
        <x:v>1.1768312765</x:v>
      </x:c>
      <x:c r="O34" s="360">
        <x:v>1.2633017599</x:v>
      </x:c>
      <x:c r="P34" s="84">
        <x:v>0.4648182727</x:v>
      </x:c>
      <x:c r="Q34" s="83">
        <x:v>0.794092281</x:v>
      </x:c>
      <x:c r="R34" s="83">
        <x:v>0.5195095207</x:v>
      </x:c>
      <x:c r="S34" s="361" t="s">
        <x:v>117</x:v>
      </x:c>
      <x:c r="T34" s="362" t="s">
        <x:v>117</x:v>
      </x:c>
      <x:c r="U34" s="80">
        <x:v>0.4478520684</x:v>
      </x:c>
      <x:c r="V34" s="80" t="s">
        <x:v>612</x:v>
      </x:c>
      <x:c r="W34" s="81" t="s">
        <x:v>611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0.5736176031</x:v>
      </x:c>
      <x:c r="D35" s="359">
        <x:v>0.9319703088</x:v>
      </x:c>
      <x:c r="E35" s="83">
        <x:v>1.0404936841</x:v>
      </x:c>
      <x:c r="F35" s="83">
        <x:v>1.0044372058</x:v>
      </x:c>
      <x:c r="G35" s="359">
        <x:v>0.5878019923</x:v>
      </x:c>
      <x:c r="H35" s="84">
        <x:v>2.587639881</x:v>
      </x:c>
      <x:c r="I35" s="83">
        <x:v>0.6693239958</x:v>
      </x:c>
      <x:c r="J35" s="84">
        <x:v>1.1052080929</x:v>
      </x:c>
      <x:c r="K35" s="359">
        <x:v>1.1796504882</x:v>
      </x:c>
      <x:c r="L35" s="84">
        <x:v>0.8464854655</x:v>
      </x:c>
      <x:c r="M35" s="83">
        <x:v>0.6391248496</x:v>
      </x:c>
      <x:c r="N35" s="84">
        <x:v>1.443721487</x:v>
      </x:c>
      <x:c r="O35" s="360">
        <x:v>1.6347980907</x:v>
      </x:c>
      <x:c r="P35" s="84">
        <x:v>0.6125558224</x:v>
      </x:c>
      <x:c r="Q35" s="83">
        <x:v>1.0180387134</x:v>
      </x:c>
      <x:c r="R35" s="83">
        <x:v>0.6940255011</x:v>
      </x:c>
      <x:c r="S35" s="361" t="s">
        <x:v>117</x:v>
      </x:c>
      <x:c r="T35" s="362" t="s">
        <x:v>117</x:v>
      </x:c>
      <x:c r="U35" s="80">
        <x:v>0.5925483004</x:v>
      </x:c>
      <x:c r="V35" s="80" t="s">
        <x:v>612</x:v>
      </x:c>
      <x:c r="W35" s="84" t="s">
        <x:v>611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0.5002060882</x:v>
      </x:c>
      <x:c r="D36" s="363">
        <x:v>0.8085156871</x:v>
      </x:c>
      <x:c r="E36" s="125">
        <x:v>0.901927653</x:v>
      </x:c>
      <x:c r="F36" s="125">
        <x:v>0.8848934815</x:v>
      </x:c>
      <x:c r="G36" s="363">
        <x:v>0.5107710973</x:v>
      </x:c>
      <x:c r="H36" s="126">
        <x:v>2.4035381335</x:v>
      </x:c>
      <x:c r="I36" s="363">
        <x:v>0.5819247887</x:v>
      </x:c>
      <x:c r="J36" s="127">
        <x:v>0.9788282094</x:v>
      </x:c>
      <x:c r="K36" s="363">
        <x:v>1.021748855</x:v>
      </x:c>
      <x:c r="L36" s="127">
        <x:v>0.7359242529</x:v>
      </x:c>
      <x:c r="M36" s="363">
        <x:v>0.5509091089</x:v>
      </x:c>
      <x:c r="N36" s="127">
        <x:v>1.312874592</x:v>
      </x:c>
      <x:c r="O36" s="364">
        <x:v>1.4514189556</x:v>
      </x:c>
      <x:c r="P36" s="127">
        <x:v>0.5327413634</x:v>
      </x:c>
      <x:c r="Q36" s="363">
        <x:v>0.8743952724</x:v>
      </x:c>
      <x:c r="R36" s="125">
        <x:v>0.6106456903</x:v>
      </x:c>
      <x:c r="S36" s="365" t="s">
        <x:v>117</x:v>
      </x:c>
      <x:c r="T36" s="366" t="s">
        <x:v>117</x:v>
      </x:c>
      <x:c r="U36" s="96">
        <x:v>0.5156548432</x:v>
      </x:c>
      <x:c r="V36" s="96" t="s">
        <x:v>612</x:v>
      </x:c>
      <x:c r="W36" s="126" t="s">
        <x:v>611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0.2652516281</x:v>
      </x:c>
      <x:c r="D37" s="367">
        <x:v>0.4259575962</x:v>
      </x:c>
      <x:c r="E37" s="128">
        <x:v>0.4678871233</x:v>
      </x:c>
      <x:c r="F37" s="128">
        <x:v>0.4701925689</x:v>
      </x:c>
      <x:c r="G37" s="367">
        <x:v>0.2630341012</x:v>
      </x:c>
      <x:c r="H37" s="129">
        <x:v>1.3963450344</x:v>
      </x:c>
      <x:c r="I37" s="367">
        <x:v>0.2914909006</x:v>
      </x:c>
      <x:c r="J37" s="368">
        <x:v>0.5748461436</x:v>
      </x:c>
      <x:c r="K37" s="367">
        <x:v>0.5497199189</x:v>
      </x:c>
      <x:c r="L37" s="368">
        <x:v>0.3384104571</x:v>
      </x:c>
      <x:c r="M37" s="367">
        <x:v>0.2867874449</x:v>
      </x:c>
      <x:c r="N37" s="368">
        <x:v>0.6566499492</x:v>
      </x:c>
      <x:c r="O37" s="369">
        <x:v>0.7975619447</x:v>
      </x:c>
      <x:c r="P37" s="368">
        <x:v>0.2797235326</x:v>
      </x:c>
      <x:c r="Q37" s="128">
        <x:v>0.4726385525</x:v>
      </x:c>
      <x:c r="R37" s="128">
        <x:v>0.3128312784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0.3018151668</x:v>
      </x:c>
      <x:c r="D38" s="359">
        <x:v>0.5527350841</x:v>
      </x:c>
      <x:c r="E38" s="83">
        <x:v>0.4915863766</x:v>
      </x:c>
      <x:c r="F38" s="84">
        <x:v>0.4943021611</x:v>
      </x:c>
      <x:c r="G38" s="83">
        <x:v>0.33913978</x:v>
      </x:c>
      <x:c r="H38" s="84">
        <x:v>0.5791111339</x:v>
      </x:c>
      <x:c r="I38" s="83">
        <x:v>0.3700414247</x:v>
      </x:c>
      <x:c r="J38" s="84">
        <x:v>0.5200258314</x:v>
      </x:c>
      <x:c r="K38" s="83">
        <x:v>0.6513405548</x:v>
      </x:c>
      <x:c r="L38" s="84">
        <x:v>0.4462573282</x:v>
      </x:c>
      <x:c r="M38" s="83">
        <x:v>0.3093357199</x:v>
      </x:c>
      <x:c r="N38" s="83">
        <x:v>1.0008284837</x:v>
      </x:c>
      <x:c r="O38" s="360">
        <x:v>0.8838385239</x:v>
      </x:c>
      <x:c r="P38" s="84">
        <x:v>0.3178413552</x:v>
      </x:c>
      <x:c r="Q38" s="83">
        <x:v>0.586339605</x:v>
      </x:c>
      <x:c r="R38" s="83">
        <x:v>0.3345347556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0.5617024021</x:v>
      </x:c>
      <x:c r="D39" s="359">
        <x:v>0.9791157315</x:v>
      </x:c>
      <x:c r="E39" s="83">
        <x:v>0.9088974325</x:v>
      </x:c>
      <x:c r="F39" s="373">
        <x:v>0.9548143717</x:v>
      </x:c>
      <x:c r="G39" s="83">
        <x:v>0.6231634539</x:v>
      </x:c>
      <x:c r="H39" s="373">
        <x:v>1.1363662741</x:v>
      </x:c>
      <x:c r="I39" s="83">
        <x:v>0.7007240804</x:v>
      </x:c>
      <x:c r="J39" s="373">
        <x:v>0.8857526876</x:v>
      </x:c>
      <x:c r="K39" s="83">
        <x:v>1.2347389668</x:v>
      </x:c>
      <x:c r="L39" s="373">
        <x:v>0.8509405359</x:v>
      </x:c>
      <x:c r="M39" s="83">
        <x:v>0.6052559566</x:v>
      </x:c>
      <x:c r="N39" s="83">
        <x:v>1.530834724</x:v>
      </x:c>
      <x:c r="O39" s="360">
        <x:v>1.4684962189</x:v>
      </x:c>
      <x:c r="P39" s="84">
        <x:v>0.6075968095</x:v>
      </x:c>
      <x:c r="Q39" s="83">
        <x:v>0.9670150033</x:v>
      </x:c>
      <x:c r="R39" s="83">
        <x:v>0.6905032782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1.3064951392</x:v>
      </x:c>
      <x:c r="D41" s="359">
        <x:v>2.166056314</x:v>
      </x:c>
      <x:c r="E41" s="374">
        <x:v>2.0458644443</x:v>
      </x:c>
      <x:c r="F41" s="83">
        <x:v>2.6310393375</x:v>
      </x:c>
      <x:c r="G41" s="360">
        <x:v>1.9256080506</x:v>
      </x:c>
      <x:c r="H41" s="81">
        <x:v>1.7350180793</x:v>
      </x:c>
      <x:c r="I41" s="360" t="s">
        <x:v>611</x:v>
      </x:c>
      <x:c r="J41" s="81">
        <x:v>1.4860240622</x:v>
      </x:c>
      <x:c r="K41" s="360" t="s">
        <x:v>679</x:v>
      </x:c>
      <x:c r="L41" s="81" t="s">
        <x:v>611</x:v>
      </x:c>
      <x:c r="M41" s="360" t="s">
        <x:v>679</x:v>
      </x:c>
      <x:c r="N41" s="81" t="s">
        <x:v>679</x:v>
      </x:c>
      <x:c r="O41" s="360">
        <x:v>4.4836703261</x:v>
      </x:c>
      <x:c r="P41" s="81">
        <x:v>1.3611246955</x:v>
      </x:c>
      <x:c r="Q41" s="80" t="s">
        <x:v>611</x:v>
      </x:c>
      <x:c r="R41" s="80">
        <x:v>1.4713028109</x:v>
      </x:c>
      <x:c r="S41" s="361" t="s">
        <x:v>117</x:v>
      </x:c>
      <x:c r="T41" s="372" t="s">
        <x:v>117</x:v>
      </x:c>
      <x:c r="U41" s="360">
        <x:v>1.3062398166</x:v>
      </x:c>
      <x:c r="V41" s="80" t="s">
        <x:v>123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1.6169027558</x:v>
      </x:c>
      <x:c r="D42" s="359">
        <x:v>2.7119652991</x:v>
      </x:c>
      <x:c r="E42" s="83">
        <x:v>2.5861659943</x:v>
      </x:c>
      <x:c r="F42" s="83">
        <x:v>3.0811718314</x:v>
      </x:c>
      <x:c r="G42" s="360">
        <x:v>2.3858886981</x:v>
      </x:c>
      <x:c r="H42" s="81">
        <x:v>2.208769611</x:v>
      </x:c>
      <x:c r="I42" s="360" t="s">
        <x:v>611</x:v>
      </x:c>
      <x:c r="J42" s="81">
        <x:v>1.8213318317</x:v>
      </x:c>
      <x:c r="K42" s="360" t="s">
        <x:v>679</x:v>
      </x:c>
      <x:c r="L42" s="81" t="s">
        <x:v>611</x:v>
      </x:c>
      <x:c r="M42" s="360">
        <x:v>1.721157145</x:v>
      </x:c>
      <x:c r="N42" s="81">
        <x:v>4.9077826229</x:v>
      </x:c>
      <x:c r="O42" s="360">
        <x:v>5.8131255803</x:v>
      </x:c>
      <x:c r="P42" s="81">
        <x:v>1.6791654217</x:v>
      </x:c>
      <x:c r="Q42" s="80" t="s">
        <x:v>611</x:v>
      </x:c>
      <x:c r="R42" s="80">
        <x:v>1.7923511685</x:v>
      </x:c>
      <x:c r="S42" s="361" t="s">
        <x:v>117</x:v>
      </x:c>
      <x:c r="T42" s="372" t="s">
        <x:v>117</x:v>
      </x:c>
      <x:c r="U42" s="360">
        <x:v>1.6140435553</x:v>
      </x:c>
      <x:c r="V42" s="80" t="s">
        <x:v>123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1.6950231777</x:v>
      </x:c>
      <x:c r="D43" s="363">
        <x:v>2.8280630859</x:v>
      </x:c>
      <x:c r="E43" s="125">
        <x:v>2.6827672207</x:v>
      </x:c>
      <x:c r="F43" s="125">
        <x:v>3.2693095872</x:v>
      </x:c>
      <x:c r="G43" s="364">
        <x:v>2.5606842733</x:v>
      </x:c>
      <x:c r="H43" s="126">
        <x:v>2.1831085448</x:v>
      </x:c>
      <x:c r="I43" s="364" t="s">
        <x:v>611</x:v>
      </x:c>
      <x:c r="J43" s="126">
        <x:v>1.9930619605</x:v>
      </x:c>
      <x:c r="K43" s="364" t="s">
        <x:v>679</x:v>
      </x:c>
      <x:c r="L43" s="126" t="s">
        <x:v>611</x:v>
      </x:c>
      <x:c r="M43" s="364">
        <x:v>1.8167142995</x:v>
      </x:c>
      <x:c r="N43" s="126">
        <x:v>4.8847640033</x:v>
      </x:c>
      <x:c r="O43" s="364">
        <x:v>6.0894397428</x:v>
      </x:c>
      <x:c r="P43" s="126">
        <x:v>1.7593013861</x:v>
      </x:c>
      <x:c r="Q43" s="96" t="s">
        <x:v>611</x:v>
      </x:c>
      <x:c r="R43" s="96">
        <x:v>1.9069649529</x:v>
      </x:c>
      <x:c r="S43" s="365" t="s">
        <x:v>117</x:v>
      </x:c>
      <x:c r="T43" s="375" t="s">
        <x:v>117</x:v>
      </x:c>
      <x:c r="U43" s="364">
        <x:v>1.6948852387</x:v>
      </x:c>
      <x:c r="V43" s="96" t="s">
        <x:v>123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1.537652713</x:v>
      </x:c>
      <x:c r="D44" s="367">
        <x:v>3.0321231282</x:v>
      </x:c>
      <x:c r="E44" s="128">
        <x:v>2.3253278969</x:v>
      </x:c>
      <x:c r="F44" s="128">
        <x:v>2.6693002629</x:v>
      </x:c>
      <x:c r="G44" s="369">
        <x:v>1.537652713</x:v>
      </x:c>
      <x:c r="H44" s="546">
        <x:v>                   0</x:v>
      </x:c>
      <x:c r="I44" s="369">
        <x:v>2.9934019349</x:v>
      </x:c>
      <x:c r="J44" s="368">
        <x:v>1.763956477</x:v>
      </x:c>
      <x:c r="K44" s="369" t="s">
        <x:v>123</x:v>
      </x:c>
      <x:c r="L44" s="129" t="s">
        <x:v>123</x:v>
      </x:c>
      <x:c r="M44" s="369">
        <x:v>1.6878332023</x:v>
      </x:c>
      <x:c r="N44" s="129">
        <x:v>3.953799771</x:v>
      </x:c>
      <x:c r="O44" s="369">
        <x:v>5.3481737053</x:v>
      </x:c>
      <x:c r="P44" s="129">
        <x:v>1.6005644969</x:v>
      </x:c>
      <x:c r="Q44" s="101">
        <x:v>2.9275221883</x:v>
      </x:c>
      <x:c r="R44" s="101">
        <x:v>1.7913719124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0.3734149941</x:v>
      </x:c>
      <x:c r="D45" s="359" t="s">
        <x:v>679</x:v>
      </x:c>
      <x:c r="E45" s="80">
        <x:v>0.6468044998</x:v>
      </x:c>
      <x:c r="F45" s="83">
        <x:v>0.6762810725</x:v>
      </x:c>
      <x:c r="G45" s="359">
        <x:v>0.5665381559</x:v>
      </x:c>
      <x:c r="H45" s="81">
        <x:v>0.4822308235</x:v>
      </x:c>
      <x:c r="I45" s="360">
        <x:v>0.7503719167</x:v>
      </x:c>
      <x:c r="J45" s="81">
        <x:v>0.4091924314</x:v>
      </x:c>
      <x:c r="K45" s="360" t="s">
        <x:v>679</x:v>
      </x:c>
      <x:c r="L45" s="81" t="s">
        <x:v>679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>
        <x:v>0.8977763952</x:v>
      </x:c>
      <x:c r="R45" s="80">
        <x:v>0.4001887516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1.0509563609</x:v>
      </x:c>
      <x:c r="D46" s="377">
        <x:v>1.7068112652</x:v>
      </x:c>
      <x:c r="E46" s="378">
        <x:v>1.7041676765</x:v>
      </x:c>
      <x:c r="F46" s="379">
        <x:v>1.9661657797</x:v>
      </x:c>
      <x:c r="G46" s="380">
        <x:v>1.4160827553</x:v>
      </x:c>
      <x:c r="H46" s="20">
        <x:v>1.5225211055</x:v>
      </x:c>
      <x:c r="I46" s="380">
        <x:v>2.047369894</x:v>
      </x:c>
      <x:c r="J46" s="20">
        <x:v>1.179127651</x:v>
      </x:c>
      <x:c r="K46" s="380">
        <x:v>9.3073292953</x:v>
      </x:c>
      <x:c r="L46" s="20">
        <x:v>6.9595837218</x:v>
      </x:c>
      <x:c r="M46" s="380">
        <x:v>1.1211122544</x:v>
      </x:c>
      <x:c r="N46" s="20">
        <x:v>3.185588768</x:v>
      </x:c>
      <x:c r="O46" s="380">
        <x:v>3.4114978931</x:v>
      </x:c>
      <x:c r="P46" s="20">
        <x:v>1.1040414655</x:v>
      </x:c>
      <x:c r="Q46" s="13">
        <x:v>2.0763476392</x:v>
      </x:c>
      <x:c r="R46" s="13">
        <x:v>1.2138468575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5152.25</x:v>
      </x:c>
      <x:c r="D12" s="320">
        <x:v>1972.83333</x:v>
      </x:c>
      <x:c r="E12" s="321">
        <x:v>1559.75</x:v>
      </x:c>
      <x:c r="F12" s="321">
        <x:v>1619.66666</x:v>
      </x:c>
      <x:c r="G12" s="320">
        <x:v>4935.25</x:v>
      </x:c>
      <x:c r="H12" s="322">
        <x:v>217</x:v>
      </x:c>
      <x:c r="I12" s="320">
        <x:v>3826</x:v>
      </x:c>
      <x:c r="J12" s="323">
        <x:v>1326.25</x:v>
      </x:c>
      <x:c r="K12" s="320">
        <x:v>1193.08333</x:v>
      </x:c>
      <x:c r="L12" s="323">
        <x:v>2397.16666</x:v>
      </x:c>
      <x:c r="M12" s="320">
        <x:v>4190.5</x:v>
      </x:c>
      <x:c r="N12" s="323">
        <x:v>776.75</x:v>
      </x:c>
      <x:c r="O12" s="91">
        <x:v>634.666666</x:v>
      </x:c>
      <x:c r="P12" s="323">
        <x:v>4517.58333</x:v>
      </x:c>
      <x:c r="Q12" s="321">
        <x:v>1616.66666</x:v>
      </x:c>
      <x:c r="R12" s="321">
        <x:v>3535.58333</x:v>
      </x:c>
      <x:c r="S12" s="324" t="s">
        <x:v>117</x:v>
      </x:c>
      <x:c r="T12" s="325" t="s">
        <x:v>117</x:v>
      </x:c>
      <x:c r="U12" s="326">
        <x:v>4838.5</x:v>
      </x:c>
      <x:c r="V12" s="326" t="s">
        <x:v>612</x:v>
      </x:c>
      <x:c r="W12" s="322" t="s">
        <x:v>611</x:v>
      </x:c>
      <x:c r="X12" s="451">
        <x:v>0.697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4314.16666</x:v>
      </x:c>
      <x:c r="D13" s="320">
        <x:v>1632.16666</x:v>
      </x:c>
      <x:c r="E13" s="321">
        <x:v>1298.75</x:v>
      </x:c>
      <x:c r="F13" s="321">
        <x:v>1383.25</x:v>
      </x:c>
      <x:c r="G13" s="320">
        <x:v>4126.26666</x:v>
      </x:c>
      <x:c r="H13" s="323">
        <x:v>187.9</x:v>
      </x:c>
      <x:c r="I13" s="321">
        <x:v>3201.21666</x:v>
      </x:c>
      <x:c r="J13" s="323">
        <x:v>1112.95</x:v>
      </x:c>
      <x:c r="K13" s="320">
        <x:v>1005.55</x:v>
      </x:c>
      <x:c r="L13" s="323">
        <x:v>1994.06666</x:v>
      </x:c>
      <x:c r="M13" s="321">
        <x:v>3482.41666</x:v>
      </x:c>
      <x:c r="N13" s="323">
        <x:v>674.35</x:v>
      </x:c>
      <x:c r="O13" s="91">
        <x:v>524.1</x:v>
      </x:c>
      <x:c r="P13" s="323">
        <x:v>3790.06666</x:v>
      </x:c>
      <x:c r="Q13" s="321">
        <x:v>1371.9</x:v>
      </x:c>
      <x:c r="R13" s="321">
        <x:v>2942.26666</x:v>
      </x:c>
      <x:c r="S13" s="324" t="s">
        <x:v>117</x:v>
      </x:c>
      <x:c r="T13" s="325" t="s">
        <x:v>117</x:v>
      </x:c>
      <x:c r="U13" s="326">
        <x:v>4047.36666</x:v>
      </x:c>
      <x:c r="V13" s="326" t="s">
        <x:v>612</x:v>
      </x:c>
      <x:c r="W13" s="323" t="s">
        <x:v>611</x:v>
      </x:c>
      <x:c r="X13" s="452">
        <x:v>0.697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4822.16666</x:v>
      </x:c>
      <x:c r="D14" s="328">
        <x:v>1840.83333</x:v>
      </x:c>
      <x:c r="E14" s="329">
        <x:v>1459.5</x:v>
      </x:c>
      <x:c r="F14" s="329">
        <x:v>1521.83333</x:v>
      </x:c>
      <x:c r="G14" s="328">
        <x:v>4623.83333</x:v>
      </x:c>
      <x:c r="H14" s="330">
        <x:v>198.333333</x:v>
      </x:c>
      <x:c r="I14" s="328">
        <x:v>3582.5</x:v>
      </x:c>
      <x:c r="J14" s="331">
        <x:v>1239.66666</x:v>
      </x:c>
      <x:c r="K14" s="328">
        <x:v>1127.33333</x:v>
      </x:c>
      <x:c r="L14" s="331">
        <x:v>2239.83333</x:v>
      </x:c>
      <x:c r="M14" s="328">
        <x:v>3922.16666</x:v>
      </x:c>
      <x:c r="N14" s="331">
        <x:v>723</x:v>
      </x:c>
      <x:c r="O14" s="332">
        <x:v>584.666666</x:v>
      </x:c>
      <x:c r="P14" s="331">
        <x:v>4237.5</x:v>
      </x:c>
      <x:c r="Q14" s="328">
        <x:v>1540</x:v>
      </x:c>
      <x:c r="R14" s="329">
        <x:v>3282.16666</x:v>
      </x:c>
      <x:c r="S14" s="333" t="s">
        <x:v>117</x:v>
      </x:c>
      <x:c r="T14" s="334" t="s">
        <x:v>117</x:v>
      </x:c>
      <x:c r="U14" s="335">
        <x:v>4530.83333</x:v>
      </x:c>
      <x:c r="V14" s="335" t="s">
        <x:v>612</x:v>
      </x:c>
      <x:c r="W14" s="330" t="s">
        <x:v>611</x:v>
      </x:c>
      <x:c r="X14" s="451">
        <x:v>0.697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856</x:v>
      </x:c>
      <x:c r="D15" s="337">
        <x:v>245</x:v>
      </x:c>
      <x:c r="E15" s="338">
        <x:v>289</x:v>
      </x:c>
      <x:c r="F15" s="338">
        <x:v>322</x:v>
      </x:c>
      <x:c r="G15" s="337">
        <x:v>752</x:v>
      </x:c>
      <x:c r="H15" s="339">
        <x:v>104</x:v>
      </x:c>
      <x:c r="I15" s="337">
        <x:v>511</x:v>
      </x:c>
      <x:c r="J15" s="340">
        <x:v>345</x:v>
      </x:c>
      <x:c r="K15" s="337">
        <x:v>211</x:v>
      </x:c>
      <x:c r="L15" s="340">
        <x:v>300</x:v>
      </x:c>
      <x:c r="M15" s="337">
        <x:v>677</x:v>
      </x:c>
      <x:c r="N15" s="340">
        <x:v>173</x:v>
      </x:c>
      <x:c r="O15" s="341">
        <x:v>120</x:v>
      </x:c>
      <x:c r="P15" s="340">
        <x:v>736</x:v>
      </x:c>
      <x:c r="Q15" s="338">
        <x:v>347</x:v>
      </x:c>
      <x:c r="R15" s="338">
        <x:v>509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5803</x:v>
      </x:c>
      <x:c r="D16" s="320">
        <x:v>1841</x:v>
      </x:c>
      <x:c r="E16" s="321">
        <x:v>2109</x:v>
      </x:c>
      <x:c r="F16" s="323">
        <x:v>1853</x:v>
      </x:c>
      <x:c r="G16" s="321">
        <x:v>4814</x:v>
      </x:c>
      <x:c r="H16" s="323">
        <x:v>989</x:v>
      </x:c>
      <x:c r="I16" s="321">
        <x:v>4019</x:v>
      </x:c>
      <x:c r="J16" s="323">
        <x:v>1784</x:v>
      </x:c>
      <x:c r="K16" s="321">
        <x:v>1306</x:v>
      </x:c>
      <x:c r="L16" s="323">
        <x:v>2705</x:v>
      </x:c>
      <x:c r="M16" s="321">
        <x:v>5079</x:v>
      </x:c>
      <x:c r="N16" s="321">
        <x:v>695</x:v>
      </x:c>
      <x:c r="O16" s="91">
        <x:v>775</x:v>
      </x:c>
      <x:c r="P16" s="323">
        <x:v>5028</x:v>
      </x:c>
      <x:c r="Q16" s="321">
        <x:v>1944</x:v>
      </x:c>
      <x:c r="R16" s="321">
        <x:v>3859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3828</x:v>
      </x:c>
      <x:c r="D17" s="320">
        <x:v>1217</x:v>
      </x:c>
      <x:c r="E17" s="321">
        <x:v>1376</x:v>
      </x:c>
      <x:c r="F17" s="345">
        <x:v>1235</x:v>
      </x:c>
      <x:c r="G17" s="321">
        <x:v>3019</x:v>
      </x:c>
      <x:c r="H17" s="345">
        <x:v>809</x:v>
      </x:c>
      <x:c r="I17" s="321">
        <x:v>2311</x:v>
      </x:c>
      <x:c r="J17" s="345">
        <x:v>1517</x:v>
      </x:c>
      <x:c r="K17" s="321">
        <x:v>712</x:v>
      </x:c>
      <x:c r="L17" s="345">
        <x:v>1595</x:v>
      </x:c>
      <x:c r="M17" s="321">
        <x:v>3378</x:v>
      </x:c>
      <x:c r="N17" s="321">
        <x:v>430</x:v>
      </x:c>
      <x:c r="O17" s="91">
        <x:v>514</x:v>
      </x:c>
      <x:c r="P17" s="323">
        <x:v>3314</x:v>
      </x:c>
      <x:c r="Q17" s="321">
        <x:v>1237</x:v>
      </x:c>
      <x:c r="R17" s="321">
        <x:v>2591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466.25</x:v>
      </x:c>
      <x:c r="D19" s="320">
        <x:v>163.5</x:v>
      </x:c>
      <x:c r="E19" s="346">
        <x:v>180.25</x:v>
      </x:c>
      <x:c r="F19" s="321">
        <x:v>122.5</x:v>
      </x:c>
      <x:c r="G19" s="91">
        <x:v>207.75</x:v>
      </x:c>
      <x:c r="H19" s="322">
        <x:v>258.5</x:v>
      </x:c>
      <x:c r="I19" s="91" t="s">
        <x:v>611</x:v>
      </x:c>
      <x:c r="J19" s="322">
        <x:v>333.75</x:v>
      </x:c>
      <x:c r="K19" s="91" t="s">
        <x:v>679</x:v>
      </x:c>
      <x:c r="L19" s="322" t="s">
        <x:v>611</x:v>
      </x:c>
      <x:c r="M19" s="91" t="s">
        <x:v>679</x:v>
      </x:c>
      <x:c r="N19" s="322" t="s">
        <x:v>679</x:v>
      </x:c>
      <x:c r="O19" s="91">
        <x:v>40</x:v>
      </x:c>
      <x:c r="P19" s="322">
        <x:v>426.25</x:v>
      </x:c>
      <x:c r="Q19" s="326" t="s">
        <x:v>611</x:v>
      </x:c>
      <x:c r="R19" s="326">
        <x:v>365</x:v>
      </x:c>
      <x:c r="S19" s="324" t="s">
        <x:v>117</x:v>
      </x:c>
      <x:c r="T19" s="344" t="s">
        <x:v>117</x:v>
      </x:c>
      <x:c r="U19" s="91">
        <x:v>465.5</x:v>
      </x:c>
      <x:c r="V19" s="326" t="s">
        <x:v>123</x:v>
      </x:c>
      <x:c r="W19" s="322" t="s">
        <x:v>611</x:v>
      </x:c>
      <x:c r="X19" s="451">
        <x:v>0.578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420.55</x:v>
      </x:c>
      <x:c r="D20" s="320">
        <x:v>148.4</x:v>
      </x:c>
      <x:c r="E20" s="321">
        <x:v>160.8</x:v>
      </x:c>
      <x:c r="F20" s="321">
        <x:v>111.35</x:v>
      </x:c>
      <x:c r="G20" s="91">
        <x:v>185.4</x:v>
      </x:c>
      <x:c r="H20" s="322">
        <x:v>235.15</x:v>
      </x:c>
      <x:c r="I20" s="91" t="s">
        <x:v>611</x:v>
      </x:c>
      <x:c r="J20" s="322">
        <x:v>302.75</x:v>
      </x:c>
      <x:c r="K20" s="91" t="s">
        <x:v>679</x:v>
      </x:c>
      <x:c r="L20" s="322" t="s">
        <x:v>611</x:v>
      </x:c>
      <x:c r="M20" s="91">
        <x:v>371.75</x:v>
      </x:c>
      <x:c r="N20" s="322">
        <x:v>43.8</x:v>
      </x:c>
      <x:c r="O20" s="91">
        <x:v>33.8</x:v>
      </x:c>
      <x:c r="P20" s="322">
        <x:v>386.75</x:v>
      </x:c>
      <x:c r="Q20" s="326" t="s">
        <x:v>611</x:v>
      </x:c>
      <x:c r="R20" s="326">
        <x:v>333.75</x:v>
      </x:c>
      <x:c r="S20" s="324" t="s">
        <x:v>117</x:v>
      </x:c>
      <x:c r="T20" s="344" t="s">
        <x:v>117</x:v>
      </x:c>
      <x:c r="U20" s="91">
        <x:v>420.35</x:v>
      </x:c>
      <x:c r="V20" s="326" t="s">
        <x:v>123</x:v>
      </x:c>
      <x:c r="W20" s="322" t="s">
        <x:v>611</x:v>
      </x:c>
      <x:c r="X20" s="453">
        <x:v>0.578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409</x:v>
      </x:c>
      <x:c r="D21" s="328">
        <x:v>143</x:v>
      </x:c>
      <x:c r="E21" s="329">
        <x:v>158.666666</x:v>
      </x:c>
      <x:c r="F21" s="329">
        <x:v>107.333333</x:v>
      </x:c>
      <x:c r="G21" s="332">
        <x:v>177.333333</x:v>
      </x:c>
      <x:c r="H21" s="330">
        <x:v>231.666666</x:v>
      </x:c>
      <x:c r="I21" s="332" t="s">
        <x:v>611</x:v>
      </x:c>
      <x:c r="J21" s="330">
        <x:v>292.5</x:v>
      </x:c>
      <x:c r="K21" s="332" t="s">
        <x:v>679</x:v>
      </x:c>
      <x:c r="L21" s="330" t="s">
        <x:v>611</x:v>
      </x:c>
      <x:c r="M21" s="332">
        <x:v>358.333333</x:v>
      </x:c>
      <x:c r="N21" s="330">
        <x:v>44.6666666</x:v>
      </x:c>
      <x:c r="O21" s="332">
        <x:v>31.8333333</x:v>
      </x:c>
      <x:c r="P21" s="330">
        <x:v>377.166666</x:v>
      </x:c>
      <x:c r="Q21" s="335" t="s">
        <x:v>611</x:v>
      </x:c>
      <x:c r="R21" s="335">
        <x:v>324.166666</x:v>
      </x:c>
      <x:c r="S21" s="333" t="s">
        <x:v>117</x:v>
      </x:c>
      <x:c r="T21" s="347" t="s">
        <x:v>117</x:v>
      </x:c>
      <x:c r="U21" s="332">
        <x:v>408.666666</x:v>
      </x:c>
      <x:c r="V21" s="335" t="s">
        <x:v>123</x:v>
      </x:c>
      <x:c r="W21" s="330" t="s">
        <x:v>611</x:v>
      </x:c>
      <x:c r="X21" s="451">
        <x:v>0.578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168</x:v>
      </x:c>
      <x:c r="D22" s="337">
        <x:v>23</x:v>
      </x:c>
      <x:c r="E22" s="338">
        <x:v>77</x:v>
      </x:c>
      <x:c r="F22" s="338">
        <x:v>68</x:v>
      </x:c>
      <x:c r="G22" s="341">
        <x:v>168</x:v>
      </x:c>
      <x:c r="H22" s="551">
        <x:v>                   0</x:v>
      </x:c>
      <x:c r="I22" s="341">
        <x:v>54</x:v>
      </x:c>
      <x:c r="J22" s="340">
        <x:v>114</x:v>
      </x:c>
      <x:c r="K22" s="341" t="s">
        <x:v>123</x:v>
      </x:c>
      <x:c r="L22" s="339" t="s">
        <x:v>123</x:v>
      </x:c>
      <x:c r="M22" s="341">
        <x:v>139</x:v>
      </x:c>
      <x:c r="N22" s="339">
        <x:v>22</x:v>
      </x:c>
      <x:c r="O22" s="341">
        <x:v>14</x:v>
      </x:c>
      <x:c r="P22" s="339">
        <x:v>154</x:v>
      </x:c>
      <x:c r="Q22" s="348">
        <x:v>52</x:v>
      </x:c>
      <x:c r="R22" s="348">
        <x:v>116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1468</x:v>
      </x:c>
      <x:c r="D23" s="320" t="s">
        <x:v>679</x:v>
      </x:c>
      <x:c r="E23" s="326">
        <x:v>531</x:v>
      </x:c>
      <x:c r="F23" s="321">
        <x:v>384</x:v>
      </x:c>
      <x:c r="G23" s="320">
        <x:v>772</x:v>
      </x:c>
      <x:c r="H23" s="322">
        <x:v>696</x:v>
      </x:c>
      <x:c r="I23" s="91">
        <x:v>408</x:v>
      </x:c>
      <x:c r="J23" s="322">
        <x:v>1060</x:v>
      </x:c>
      <x:c r="K23" s="91" t="s">
        <x:v>679</x:v>
      </x:c>
      <x:c r="L23" s="322" t="s">
        <x:v>679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>
        <x:v>285</x:v>
      </x:c>
      <x:c r="R23" s="326">
        <x:v>1183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0.849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1127</x:v>
      </x:c>
      <x:c r="D24" s="351">
        <x:v>416</x:v>
      </x:c>
      <x:c r="E24" s="352">
        <x:v>404</x:v>
      </x:c>
      <x:c r="F24" s="353">
        <x:v>307</x:v>
      </x:c>
      <x:c r="G24" s="354">
        <x:v>609</x:v>
      </x:c>
      <x:c r="H24" s="355">
        <x:v>518</x:v>
      </x:c>
      <x:c r="I24" s="354">
        <x:v>288</x:v>
      </x:c>
      <x:c r="J24" s="355">
        <x:v>839</x:v>
      </x:c>
      <x:c r="K24" s="354">
        <x:v>9</x:v>
      </x:c>
      <x:c r="L24" s="355">
        <x:v>22</x:v>
      </x:c>
      <x:c r="M24" s="354">
        <x:v>988</x:v>
      </x:c>
      <x:c r="N24" s="355">
        <x:v>123</x:v>
      </x:c>
      <x:c r="O24" s="354">
        <x:v>110</x:v>
      </x:c>
      <x:c r="P24" s="355">
        <x:v>1017</x:v>
      </x:c>
      <x:c r="Q24" s="356">
        <x:v>250</x:v>
      </x:c>
      <x:c r="R24" s="356">
        <x:v>877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0.849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5964</x:v>
      </x:c>
      <x:c r="D33" s="320">
        <x:v>2271</x:v>
      </x:c>
      <x:c r="E33" s="321">
        <x:v>1798</x:v>
      </x:c>
      <x:c r="F33" s="321">
        <x:v>1895</x:v>
      </x:c>
      <x:c r="G33" s="320">
        <x:v>5708</x:v>
      </x:c>
      <x:c r="H33" s="322">
        <x:v>256</x:v>
      </x:c>
      <x:c r="I33" s="320">
        <x:v>4453</x:v>
      </x:c>
      <x:c r="J33" s="323">
        <x:v>1511</x:v>
      </x:c>
      <x:c r="K33" s="320">
        <x:v>1383</x:v>
      </x:c>
      <x:c r="L33" s="323">
        <x:v>2793</x:v>
      </x:c>
      <x:c r="M33" s="320">
        <x:v>4818</x:v>
      </x:c>
      <x:c r="N33" s="323">
        <x:v>924</x:v>
      </x:c>
      <x:c r="O33" s="91">
        <x:v>751</x:v>
      </x:c>
      <x:c r="P33" s="323">
        <x:v>5213</x:v>
      </x:c>
      <x:c r="Q33" s="321">
        <x:v>1888</x:v>
      </x:c>
      <x:c r="R33" s="321">
        <x:v>4076</x:v>
      </x:c>
      <x:c r="S33" s="324">
        <x:v>0</x:v>
      </x:c>
      <x:c r="T33" s="325">
        <x:v>0</x:v>
      </x:c>
      <x:c r="U33" s="326">
        <x:v>5593</x:v>
      </x:c>
      <x:c r="V33" s="326">
        <x:v>317</x:v>
      </x:c>
      <x:c r="W33" s="322">
        <x:v>54</x:v>
      </x:c>
      <x:c r="X33" s="451">
        <x:v>0.697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5964</x:v>
      </x:c>
      <x:c r="D34" s="320">
        <x:v>2271</x:v>
      </x:c>
      <x:c r="E34" s="321">
        <x:v>1798</x:v>
      </x:c>
      <x:c r="F34" s="321">
        <x:v>1895</x:v>
      </x:c>
      <x:c r="G34" s="320">
        <x:v>5708</x:v>
      </x:c>
      <x:c r="H34" s="323">
        <x:v>256</x:v>
      </x:c>
      <x:c r="I34" s="321">
        <x:v>4453</x:v>
      </x:c>
      <x:c r="J34" s="323">
        <x:v>1511</x:v>
      </x:c>
      <x:c r="K34" s="320">
        <x:v>1383</x:v>
      </x:c>
      <x:c r="L34" s="323">
        <x:v>2793</x:v>
      </x:c>
      <x:c r="M34" s="321">
        <x:v>4818</x:v>
      </x:c>
      <x:c r="N34" s="323">
        <x:v>924</x:v>
      </x:c>
      <x:c r="O34" s="91">
        <x:v>751</x:v>
      </x:c>
      <x:c r="P34" s="323">
        <x:v>5213</x:v>
      </x:c>
      <x:c r="Q34" s="321">
        <x:v>1888</x:v>
      </x:c>
      <x:c r="R34" s="321">
        <x:v>4076</x:v>
      </x:c>
      <x:c r="S34" s="324">
        <x:v>0</x:v>
      </x:c>
      <x:c r="T34" s="325">
        <x:v>0</x:v>
      </x:c>
      <x:c r="U34" s="326">
        <x:v>5593</x:v>
      </x:c>
      <x:c r="V34" s="326">
        <x:v>317</x:v>
      </x:c>
      <x:c r="W34" s="323">
        <x:v>54</x:v>
      </x:c>
      <x:c r="X34" s="452">
        <x:v>0.697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5964</x:v>
      </x:c>
      <x:c r="D35" s="328">
        <x:v>2271</x:v>
      </x:c>
      <x:c r="E35" s="329">
        <x:v>1798</x:v>
      </x:c>
      <x:c r="F35" s="329">
        <x:v>1895</x:v>
      </x:c>
      <x:c r="G35" s="328">
        <x:v>5708</x:v>
      </x:c>
      <x:c r="H35" s="330">
        <x:v>256</x:v>
      </x:c>
      <x:c r="I35" s="328">
        <x:v>4453</x:v>
      </x:c>
      <x:c r="J35" s="331">
        <x:v>1511</x:v>
      </x:c>
      <x:c r="K35" s="328">
        <x:v>1383</x:v>
      </x:c>
      <x:c r="L35" s="331">
        <x:v>2793</x:v>
      </x:c>
      <x:c r="M35" s="328">
        <x:v>4818</x:v>
      </x:c>
      <x:c r="N35" s="331">
        <x:v>924</x:v>
      </x:c>
      <x:c r="O35" s="332">
        <x:v>751</x:v>
      </x:c>
      <x:c r="P35" s="331">
        <x:v>5213</x:v>
      </x:c>
      <x:c r="Q35" s="328">
        <x:v>1888</x:v>
      </x:c>
      <x:c r="R35" s="329">
        <x:v>4076</x:v>
      </x:c>
      <x:c r="S35" s="333">
        <x:v>0</x:v>
      </x:c>
      <x:c r="T35" s="334">
        <x:v>0</x:v>
      </x:c>
      <x:c r="U35" s="335">
        <x:v>5593</x:v>
      </x:c>
      <x:c r="V35" s="335">
        <x:v>317</x:v>
      </x:c>
      <x:c r="W35" s="330">
        <x:v>54</x:v>
      </x:c>
      <x:c r="X35" s="451">
        <x:v>0.697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10216</x:v>
      </x:c>
      <x:c r="D36" s="337">
        <x:v>3507</x:v>
      </x:c>
      <x:c r="E36" s="338">
        <x:v>3267</x:v>
      </x:c>
      <x:c r="F36" s="338">
        <x:v>3442</x:v>
      </x:c>
      <x:c r="G36" s="337">
        <x:v>9583</x:v>
      </x:c>
      <x:c r="H36" s="339">
        <x:v>633</x:v>
      </x:c>
      <x:c r="I36" s="337">
        <x:v>7198</x:v>
      </x:c>
      <x:c r="J36" s="340">
        <x:v>3018</x:v>
      </x:c>
      <x:c r="K36" s="337">
        <x:v>2422</x:v>
      </x:c>
      <x:c r="L36" s="340">
        <x:v>4765</x:v>
      </x:c>
      <x:c r="M36" s="337">
        <x:v>8327</x:v>
      </x:c>
      <x:c r="N36" s="340">
        <x:v>1821</x:v>
      </x:c>
      <x:c r="O36" s="341">
        <x:v>1223</x:v>
      </x:c>
      <x:c r="P36" s="340">
        <x:v>8993</x:v>
      </x:c>
      <x:c r="Q36" s="338">
        <x:v>3603</x:v>
      </x:c>
      <x:c r="R36" s="338">
        <x:v>6613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6180</x:v>
      </x:c>
      <x:c r="D37" s="320">
        <x:v>1971</x:v>
      </x:c>
      <x:c r="E37" s="321">
        <x:v>2252</x:v>
      </x:c>
      <x:c r="F37" s="323">
        <x:v>1957</x:v>
      </x:c>
      <x:c r="G37" s="321">
        <x:v>5158</x:v>
      </x:c>
      <x:c r="H37" s="323">
        <x:v>1022</x:v>
      </x:c>
      <x:c r="I37" s="321">
        <x:v>4312</x:v>
      </x:c>
      <x:c r="J37" s="323">
        <x:v>1868</x:v>
      </x:c>
      <x:c r="K37" s="321">
        <x:v>1402</x:v>
      </x:c>
      <x:c r="L37" s="323">
        <x:v>2900</x:v>
      </x:c>
      <x:c r="M37" s="321">
        <x:v>5375</x:v>
      </x:c>
      <x:c r="N37" s="321">
        <x:v>770</x:v>
      </x:c>
      <x:c r="O37" s="91">
        <x:v>835</x:v>
      </x:c>
      <x:c r="P37" s="323">
        <x:v>5345</x:v>
      </x:c>
      <x:c r="Q37" s="321">
        <x:v>2129</x:v>
      </x:c>
      <x:c r="R37" s="321">
        <x:v>4051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6180</x:v>
      </x:c>
      <x:c r="D38" s="320">
        <x:v>1971</x:v>
      </x:c>
      <x:c r="E38" s="321">
        <x:v>2252</x:v>
      </x:c>
      <x:c r="F38" s="345">
        <x:v>1957</x:v>
      </x:c>
      <x:c r="G38" s="321">
        <x:v>5158</x:v>
      </x:c>
      <x:c r="H38" s="345">
        <x:v>1022</x:v>
      </x:c>
      <x:c r="I38" s="321">
        <x:v>4312</x:v>
      </x:c>
      <x:c r="J38" s="345">
        <x:v>1868</x:v>
      </x:c>
      <x:c r="K38" s="321">
        <x:v>1402</x:v>
      </x:c>
      <x:c r="L38" s="345">
        <x:v>2900</x:v>
      </x:c>
      <x:c r="M38" s="321">
        <x:v>5375</x:v>
      </x:c>
      <x:c r="N38" s="321">
        <x:v>770</x:v>
      </x:c>
      <x:c r="O38" s="91">
        <x:v>835</x:v>
      </x:c>
      <x:c r="P38" s="323">
        <x:v>5345</x:v>
      </x:c>
      <x:c r="Q38" s="321">
        <x:v>2129</x:v>
      </x:c>
      <x:c r="R38" s="321">
        <x:v>4051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503</x:v>
      </x:c>
      <x:c r="D40" s="320">
        <x:v>177</x:v>
      </x:c>
      <x:c r="E40" s="346">
        <x:v>191</x:v>
      </x:c>
      <x:c r="F40" s="321">
        <x:v>135</x:v>
      </x:c>
      <x:c r="G40" s="91">
        <x:v>224</x:v>
      </x:c>
      <x:c r="H40" s="322">
        <x:v>279</x:v>
      </x:c>
      <x:c r="I40" s="91">
        <x:v>144</x:v>
      </x:c>
      <x:c r="J40" s="322">
        <x:v>359</x:v>
      </x:c>
      <x:c r="K40" s="91">
        <x:v>15</x:v>
      </x:c>
      <x:c r="L40" s="322">
        <x:v>14</x:v>
      </x:c>
      <x:c r="M40" s="91">
        <x:v>445</x:v>
      </x:c>
      <x:c r="N40" s="322">
        <x:v>50</x:v>
      </x:c>
      <x:c r="O40" s="91">
        <x:v>43</x:v>
      </x:c>
      <x:c r="P40" s="322">
        <x:v>460</x:v>
      </x:c>
      <x:c r="Q40" s="326">
        <x:v>108</x:v>
      </x:c>
      <x:c r="R40" s="326">
        <x:v>395</x:v>
      </x:c>
      <x:c r="S40" s="324">
        <x:v>0</x:v>
      </x:c>
      <x:c r="T40" s="344">
        <x:v>0</x:v>
      </x:c>
      <x:c r="U40" s="91">
        <x:v>502</x:v>
      </x:c>
      <x:c r="V40" s="326">
        <x:v>0</x:v>
      </x:c>
      <x:c r="W40" s="322">
        <x:v>0</x:v>
      </x:c>
      <x:c r="X40" s="451">
        <x:v>0.578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502</x:v>
      </x:c>
      <x:c r="D41" s="320">
        <x:v>177</x:v>
      </x:c>
      <x:c r="E41" s="321">
        <x:v>191</x:v>
      </x:c>
      <x:c r="F41" s="321">
        <x:v>134</x:v>
      </x:c>
      <x:c r="G41" s="91">
        <x:v>223</x:v>
      </x:c>
      <x:c r="H41" s="322">
        <x:v>279</x:v>
      </x:c>
      <x:c r="I41" s="91">
        <x:v>144</x:v>
      </x:c>
      <x:c r="J41" s="322">
        <x:v>358</x:v>
      </x:c>
      <x:c r="K41" s="91">
        <x:v>15</x:v>
      </x:c>
      <x:c r="L41" s="322">
        <x:v>14</x:v>
      </x:c>
      <x:c r="M41" s="91">
        <x:v>444</x:v>
      </x:c>
      <x:c r="N41" s="322">
        <x:v>50</x:v>
      </x:c>
      <x:c r="O41" s="91">
        <x:v>43</x:v>
      </x:c>
      <x:c r="P41" s="322">
        <x:v>459</x:v>
      </x:c>
      <x:c r="Q41" s="326">
        <x:v>108</x:v>
      </x:c>
      <x:c r="R41" s="326">
        <x:v>394</x:v>
      </x:c>
      <x:c r="S41" s="324">
        <x:v>0</x:v>
      </x:c>
      <x:c r="T41" s="344">
        <x:v>0</x:v>
      </x:c>
      <x:c r="U41" s="91">
        <x:v>501</x:v>
      </x:c>
      <x:c r="V41" s="326">
        <x:v>0</x:v>
      </x:c>
      <x:c r="W41" s="322">
        <x:v>0</x:v>
      </x:c>
      <x:c r="X41" s="453">
        <x:v>0.578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503</x:v>
      </x:c>
      <x:c r="D42" s="328">
        <x:v>177</x:v>
      </x:c>
      <x:c r="E42" s="329">
        <x:v>191</x:v>
      </x:c>
      <x:c r="F42" s="329">
        <x:v>135</x:v>
      </x:c>
      <x:c r="G42" s="332">
        <x:v>224</x:v>
      </x:c>
      <x:c r="H42" s="330">
        <x:v>279</x:v>
      </x:c>
      <x:c r="I42" s="332">
        <x:v>144</x:v>
      </x:c>
      <x:c r="J42" s="330">
        <x:v>359</x:v>
      </x:c>
      <x:c r="K42" s="332">
        <x:v>15</x:v>
      </x:c>
      <x:c r="L42" s="330">
        <x:v>14</x:v>
      </x:c>
      <x:c r="M42" s="332">
        <x:v>445</x:v>
      </x:c>
      <x:c r="N42" s="330">
        <x:v>50</x:v>
      </x:c>
      <x:c r="O42" s="332">
        <x:v>43</x:v>
      </x:c>
      <x:c r="P42" s="330">
        <x:v>460</x:v>
      </x:c>
      <x:c r="Q42" s="335">
        <x:v>108</x:v>
      </x:c>
      <x:c r="R42" s="335">
        <x:v>395</x:v>
      </x:c>
      <x:c r="S42" s="333">
        <x:v>0</x:v>
      </x:c>
      <x:c r="T42" s="347">
        <x:v>0</x:v>
      </x:c>
      <x:c r="U42" s="332">
        <x:v>502</x:v>
      </x:c>
      <x:c r="V42" s="335">
        <x:v>0</x:v>
      </x:c>
      <x:c r="W42" s="330">
        <x:v>0</x:v>
      </x:c>
      <x:c r="X42" s="451">
        <x:v>0.578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798</x:v>
      </x:c>
      <x:c r="D43" s="337">
        <x:v>182</x:v>
      </x:c>
      <x:c r="E43" s="338">
        <x:v>340</x:v>
      </x:c>
      <x:c r="F43" s="338">
        <x:v>276</x:v>
      </x:c>
      <x:c r="G43" s="341">
        <x:v>798</x:v>
      </x:c>
      <x:c r="H43" s="551">
        <x:v>                   0</x:v>
      </x:c>
      <x:c r="I43" s="341">
        <x:v>217</x:v>
      </x:c>
      <x:c r="J43" s="340">
        <x:v>581</x:v>
      </x:c>
      <x:c r="K43" s="341">
        <x:v>5</x:v>
      </x:c>
      <x:c r="L43" s="339">
        <x:v>10</x:v>
      </x:c>
      <x:c r="M43" s="341">
        <x:v>656</x:v>
      </x:c>
      <x:c r="N43" s="339">
        <x:v>120</x:v>
      </x:c>
      <x:c r="O43" s="341">
        <x:v>68</x:v>
      </x:c>
      <x:c r="P43" s="339">
        <x:v>730</x:v>
      </x:c>
      <x:c r="Q43" s="348">
        <x:v>222</x:v>
      </x:c>
      <x:c r="R43" s="348">
        <x:v>576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1481</x:v>
      </x:c>
      <x:c r="D44" s="320">
        <x:v>555</x:v>
      </x:c>
      <x:c r="E44" s="326">
        <x:v>539</x:v>
      </x:c>
      <x:c r="F44" s="321">
        <x:v>387</x:v>
      </x:c>
      <x:c r="G44" s="320">
        <x:v>778</x:v>
      </x:c>
      <x:c r="H44" s="322">
        <x:v>703</x:v>
      </x:c>
      <x:c r="I44" s="91">
        <x:v>412</x:v>
      </x:c>
      <x:c r="J44" s="322">
        <x:v>1069</x:v>
      </x:c>
      <x:c r="K44" s="91">
        <x:v>21</x:v>
      </x:c>
      <x:c r="L44" s="322">
        <x:v>36</x:v>
      </x:c>
      <x:c r="M44" s="91">
        <x:v>1310</x:v>
      </x:c>
      <x:c r="N44" s="322">
        <x:v>150</x:v>
      </x:c>
      <x:c r="O44" s="91">
        <x:v>147</x:v>
      </x:c>
      <x:c r="P44" s="322">
        <x:v>1334</x:v>
      </x:c>
      <x:c r="Q44" s="326">
        <x:v>289</x:v>
      </x:c>
      <x:c r="R44" s="326">
        <x:v>1192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0.849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1481</x:v>
      </x:c>
      <x:c r="D45" s="351">
        <x:v>555</x:v>
      </x:c>
      <x:c r="E45" s="352">
        <x:v>539</x:v>
      </x:c>
      <x:c r="F45" s="353">
        <x:v>387</x:v>
      </x:c>
      <x:c r="G45" s="354">
        <x:v>778</x:v>
      </x:c>
      <x:c r="H45" s="355">
        <x:v>703</x:v>
      </x:c>
      <x:c r="I45" s="354">
        <x:v>412</x:v>
      </x:c>
      <x:c r="J45" s="355">
        <x:v>1069</x:v>
      </x:c>
      <x:c r="K45" s="354">
        <x:v>21</x:v>
      </x:c>
      <x:c r="L45" s="355">
        <x:v>36</x:v>
      </x:c>
      <x:c r="M45" s="354">
        <x:v>1310</x:v>
      </x:c>
      <x:c r="N45" s="355">
        <x:v>150</x:v>
      </x:c>
      <x:c r="O45" s="354">
        <x:v>147</x:v>
      </x:c>
      <x:c r="P45" s="355">
        <x:v>1334</x:v>
      </x:c>
      <x:c r="Q45" s="356">
        <x:v>289</x:v>
      </x:c>
      <x:c r="R45" s="356">
        <x:v>1192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0.849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